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akazky kamery\Kamery_Maloměřice_Obřany\Ubytovna Jarní\"/>
    </mc:Choice>
  </mc:AlternateContent>
  <xr:revisionPtr revIDLastSave="0" documentId="13_ncr:1_{67806991-3F22-4057-BA4F-9702B54BEAE1}" xr6:coauthVersionLast="47" xr6:coauthVersionMax="47" xr10:uidLastSave="{00000000-0000-0000-0000-000000000000}"/>
  <bookViews>
    <workbookView xWindow="9660" yWindow="0" windowWidth="19680" windowHeight="19815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Pol'!$A$1:$V$141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1" i="12" l="1"/>
  <c r="G11" i="12" l="1"/>
  <c r="G10" i="12"/>
  <c r="G144" i="12"/>
  <c r="G143" i="12"/>
  <c r="G142" i="12"/>
  <c r="G52" i="12" l="1"/>
  <c r="G67" i="12"/>
  <c r="G66" i="12"/>
  <c r="G65" i="12"/>
  <c r="G64" i="12"/>
  <c r="G63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58" i="12"/>
  <c r="G59" i="12"/>
  <c r="G60" i="12"/>
  <c r="G61" i="12"/>
  <c r="G62" i="12"/>
  <c r="G57" i="12"/>
  <c r="G49" i="12" l="1"/>
  <c r="G44" i="12"/>
  <c r="G43" i="12"/>
  <c r="G42" i="12"/>
  <c r="G41" i="12"/>
  <c r="G40" i="12"/>
  <c r="G39" i="12"/>
  <c r="G38" i="12"/>
  <c r="G37" i="12"/>
  <c r="G36" i="12"/>
  <c r="G35" i="12"/>
  <c r="G34" i="12"/>
  <c r="G20" i="12"/>
  <c r="G19" i="12"/>
  <c r="G18" i="12"/>
  <c r="G17" i="12"/>
  <c r="G16" i="12"/>
  <c r="M16" i="12" s="1"/>
  <c r="I16" i="12"/>
  <c r="K16" i="12"/>
  <c r="O16" i="12"/>
  <c r="Q16" i="12"/>
  <c r="U16" i="12"/>
  <c r="G15" i="12"/>
  <c r="G14" i="12"/>
  <c r="G13" i="12"/>
  <c r="G12" i="12"/>
  <c r="G9" i="12"/>
  <c r="G8" i="12"/>
  <c r="G85" i="12" l="1"/>
  <c r="G82" i="12"/>
  <c r="G26" i="12"/>
  <c r="G45" i="12"/>
  <c r="G46" i="12"/>
  <c r="G47" i="12"/>
  <c r="G48" i="12"/>
  <c r="G50" i="12"/>
  <c r="G51" i="12"/>
  <c r="G53" i="12"/>
  <c r="G54" i="12"/>
  <c r="G55" i="12"/>
  <c r="G29" i="12"/>
  <c r="G21" i="12"/>
  <c r="G22" i="12"/>
  <c r="G7" i="12" s="1"/>
  <c r="G23" i="12"/>
  <c r="G24" i="12"/>
  <c r="G25" i="12"/>
  <c r="G27" i="12"/>
  <c r="G28" i="12"/>
  <c r="G83" i="12" l="1"/>
  <c r="G84" i="12"/>
  <c r="G86" i="12"/>
  <c r="G87" i="12"/>
  <c r="G88" i="12"/>
  <c r="G56" i="12" s="1"/>
  <c r="G32" i="12"/>
  <c r="G33" i="12"/>
  <c r="G31" i="12"/>
  <c r="G30" i="12" s="1"/>
  <c r="G114" i="12"/>
  <c r="G115" i="12"/>
  <c r="G116" i="12"/>
  <c r="G117" i="12"/>
  <c r="G118" i="12"/>
  <c r="G119" i="12"/>
  <c r="G120" i="12"/>
  <c r="G121" i="12"/>
  <c r="G122" i="12"/>
  <c r="G113" i="12"/>
  <c r="G125" i="12"/>
  <c r="G126" i="12"/>
  <c r="G127" i="12"/>
  <c r="G124" i="12"/>
  <c r="G123" i="12" s="1"/>
  <c r="G129" i="12"/>
  <c r="G130" i="12"/>
  <c r="G132" i="12"/>
  <c r="G133" i="12"/>
  <c r="G134" i="12"/>
  <c r="G135" i="12"/>
  <c r="G138" i="12"/>
  <c r="G139" i="12"/>
  <c r="G140" i="12"/>
  <c r="G141" i="12"/>
  <c r="G137" i="12"/>
  <c r="G136" i="12" s="1"/>
  <c r="G128" i="12" l="1"/>
  <c r="G90" i="12"/>
  <c r="G89" i="12" s="1"/>
  <c r="H32" i="1" l="1"/>
  <c r="I63" i="1" l="1"/>
  <c r="I67" i="1" l="1"/>
  <c r="U139" i="12" l="1"/>
  <c r="Q139" i="12"/>
  <c r="O139" i="12"/>
  <c r="K139" i="12"/>
  <c r="I139" i="12"/>
  <c r="M139" i="12"/>
  <c r="U138" i="12"/>
  <c r="Q138" i="12"/>
  <c r="O138" i="12"/>
  <c r="K138" i="12"/>
  <c r="I138" i="12"/>
  <c r="M138" i="12"/>
  <c r="U137" i="12"/>
  <c r="Q137" i="12"/>
  <c r="O137" i="12"/>
  <c r="K137" i="12"/>
  <c r="I137" i="12"/>
  <c r="M137" i="12"/>
  <c r="U129" i="12"/>
  <c r="Q129" i="12"/>
  <c r="O129" i="12"/>
  <c r="K129" i="12"/>
  <c r="I129" i="12"/>
  <c r="M129" i="12"/>
  <c r="U127" i="12"/>
  <c r="Q127" i="12"/>
  <c r="O127" i="12"/>
  <c r="K127" i="12"/>
  <c r="I127" i="12"/>
  <c r="M127" i="12"/>
  <c r="U126" i="12"/>
  <c r="Q126" i="12"/>
  <c r="O126" i="12"/>
  <c r="K126" i="12"/>
  <c r="I126" i="12"/>
  <c r="M126" i="12"/>
  <c r="U125" i="12"/>
  <c r="Q125" i="12"/>
  <c r="O125" i="12"/>
  <c r="K125" i="12"/>
  <c r="I125" i="12"/>
  <c r="M125" i="12"/>
  <c r="U124" i="12"/>
  <c r="Q124" i="12"/>
  <c r="O124" i="12"/>
  <c r="K124" i="12"/>
  <c r="I124" i="12"/>
  <c r="U122" i="12"/>
  <c r="Q122" i="12"/>
  <c r="O122" i="12"/>
  <c r="K122" i="12"/>
  <c r="I122" i="12"/>
  <c r="M122" i="12"/>
  <c r="U121" i="12"/>
  <c r="Q121" i="12"/>
  <c r="O121" i="12"/>
  <c r="K121" i="12"/>
  <c r="I121" i="12"/>
  <c r="M121" i="12"/>
  <c r="U90" i="12"/>
  <c r="Q90" i="12"/>
  <c r="O90" i="12"/>
  <c r="K90" i="12"/>
  <c r="I90" i="12"/>
  <c r="U31" i="12"/>
  <c r="Q31" i="12"/>
  <c r="O31" i="12"/>
  <c r="K31" i="12"/>
  <c r="I31" i="12"/>
  <c r="U9" i="12"/>
  <c r="Q9" i="12"/>
  <c r="O9" i="12"/>
  <c r="K9" i="12"/>
  <c r="I9" i="12"/>
  <c r="U8" i="12"/>
  <c r="Q8" i="12"/>
  <c r="O8" i="12"/>
  <c r="K8" i="12"/>
  <c r="I8" i="12"/>
  <c r="I64" i="1" l="1"/>
  <c r="I62" i="1"/>
  <c r="M31" i="12"/>
  <c r="M30" i="12" s="1"/>
  <c r="I61" i="1"/>
  <c r="M9" i="12"/>
  <c r="M8" i="12"/>
  <c r="K136" i="12"/>
  <c r="I128" i="12"/>
  <c r="U128" i="12"/>
  <c r="I136" i="12"/>
  <c r="O136" i="12"/>
  <c r="O30" i="12"/>
  <c r="O123" i="12"/>
  <c r="Q136" i="12"/>
  <c r="Q89" i="12"/>
  <c r="M124" i="12"/>
  <c r="M123" i="12" s="1"/>
  <c r="K128" i="12"/>
  <c r="U123" i="12"/>
  <c r="I89" i="12"/>
  <c r="U89" i="12"/>
  <c r="K123" i="12"/>
  <c r="I7" i="12"/>
  <c r="K7" i="12"/>
  <c r="I30" i="12"/>
  <c r="Q30" i="12"/>
  <c r="K30" i="12"/>
  <c r="K89" i="12"/>
  <c r="U136" i="12"/>
  <c r="O89" i="12"/>
  <c r="Q123" i="12"/>
  <c r="O128" i="12"/>
  <c r="U30" i="12"/>
  <c r="I123" i="12"/>
  <c r="Q128" i="12"/>
  <c r="M136" i="12"/>
  <c r="U7" i="12"/>
  <c r="Q7" i="12"/>
  <c r="O7" i="12"/>
  <c r="M90" i="12"/>
  <c r="M89" i="12" s="1"/>
  <c r="M128" i="12" l="1"/>
  <c r="M7" i="12"/>
  <c r="AZ55" i="1" l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6" i="1" l="1"/>
  <c r="I65" i="1"/>
  <c r="J39" i="1"/>
  <c r="J42" i="1" s="1"/>
  <c r="J40" i="1"/>
  <c r="I68" i="1" l="1"/>
  <c r="J65" i="1" l="1"/>
  <c r="J62" i="1"/>
  <c r="J66" i="1"/>
  <c r="J67" i="1"/>
  <c r="J63" i="1"/>
  <c r="J61" i="1"/>
  <c r="J64" i="1"/>
  <c r="I18" i="1"/>
  <c r="I21" i="1" s="1"/>
  <c r="G25" i="1" s="1"/>
  <c r="G26" i="1" s="1"/>
  <c r="G29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<sst xmlns="http://schemas.openxmlformats.org/spreadsheetml/2006/main" count="433" uniqueCount="226">
  <si>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</si>
  <si>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</si>
  <si>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</si>
  <si>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</si>
  <si>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</si>
  <si>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</si>
  <si>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</si>
  <si>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</si>
  <si>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</si>
  <si>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</si>
  <si>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</si>
  <si>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</si>
  <si>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</si>
  <si>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</si>
  <si>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</si>
  <si>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</si>
  <si>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</si>
  <si>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</si>
  <si>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</si>
  <si>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</si>
  <si>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</si>
  <si>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</si>
  <si>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</si>
  <si>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</si>
  <si>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</si>
  <si>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</si>
  <si>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</si>
  <si>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</si>
  <si>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</si>
  <si>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</si>
  <si>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</si>
  <si>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</si>
  <si>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</si>
  <si>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</si>
  <si>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</si>
  <si>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</si>
  <si>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</si>
  <si>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</si>
  <si>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</si>
  <si>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</si>
  <si>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</si>
  <si>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</si>
  <si>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</si>
  <si>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</si>
  <si>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</si>
  <si>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</si>
  <si>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</si>
  <si>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</si>
  <si>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</si>
  <si>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</si>
  <si>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</si>
  <si>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</si>
  <si>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</si>
  <si>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</si>
  <si>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</si>
  <si>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</si>
  <si>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</si>
  <si>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</si>
  <si>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</si>
  <si>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</si>
  <si>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</si>
  <si>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</si>
  <si>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</si>
  <si>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</si>
  <si>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</si>
  <si>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</si>
  <si>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</si>
  <si>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</si>
  <si>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</si>
  <si>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</si>
  <si>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</si>
  <si>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</si>
  <si>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Licence</t>
  </si>
  <si>
    <t>M06</t>
  </si>
  <si>
    <t>Kabeláž</t>
  </si>
  <si>
    <t>M07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</si>
  <si>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</si>
  <si>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</si>
  <si>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</si>
  <si>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</si>
  <si>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</si>
  <si>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</si>
  <si>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</si>
  <si>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</si>
  <si>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</si>
  <si>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</si>
  <si>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</si>
  <si>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</si>
  <si>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</si>
  <si>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</si>
  <si>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</si>
  <si>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</si>
  <si>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</si>
  <si>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</si>
  <si>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</si>
  <si>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</si>
  <si>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</si>
  <si>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</si>
  <si>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</si>
  <si>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</si>
  <si>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</si>
  <si>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</si>
  <si>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</si>
  <si>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</si>
  <si>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soubor</t>
  </si>
  <si>
    <t>Vlastní</t>
  </si>
  <si>
    <t>POL1_9</t>
  </si>
  <si>
    <t>m</t>
  </si>
  <si>
    <t>ks</t>
  </si>
  <si>
    <t>hod</t>
  </si>
  <si>
    <t>Manipulace a uložení rezervy na optickém kabelu</t>
  </si>
  <si>
    <t>Svár optického vlákna</t>
  </si>
  <si>
    <t>Ohebná elektroinstalační trubka pr. 25mm, vč.příchytek, UV odolnost</t>
  </si>
  <si>
    <t>Hzs-nezmeritelne stavebni prace</t>
  </si>
  <si>
    <t>h</t>
  </si>
  <si>
    <t>RTS 17/ I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</si>
  <si>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</si>
  <si>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</si>
  <si>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</si>
  <si>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</si>
  <si>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</si>
  <si>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</si>
  <si>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</si>
  <si>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</si>
  <si>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</si>
  <si>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</si>
  <si>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</si>
  <si>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</si>
  <si>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</si>
  <si>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</si>
  <si>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</si>
  <si>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</si>
  <si>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</si>
  <si>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</si>
  <si>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</si>
  <si>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</si>
  <si>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</si>
  <si>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</si>
  <si>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Přepěťová ochrana pro IP kameru</t>
  </si>
  <si>
    <t>Elektroinstalační materiál</t>
  </si>
  <si>
    <t>PPV</t>
  </si>
  <si>
    <t>kpl</t>
  </si>
  <si>
    <t>Max. snímková rychlost  50 sn./s při všech rozlišeních</t>
  </si>
  <si>
    <t xml:space="preserve">Elektroměr, jednofázový, podružný, 1xDIN, digitální  </t>
  </si>
  <si>
    <t>Revize elektro</t>
  </si>
  <si>
    <t>Instalace a konfigurace Archiveru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</si>
  <si>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</si>
  <si>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</si>
  <si>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</si>
  <si>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</si>
  <si>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Kamerové zkoušky</t>
  </si>
  <si>
    <t>Zkušební provoz</t>
  </si>
  <si>
    <t>Oživení a zprovoznění kamerového systému</t>
  </si>
  <si>
    <t>Kompletační činnost</t>
  </si>
  <si>
    <t>Inženýrská činnost</t>
  </si>
  <si>
    <t>Dokumentace skutečného provedení dle požadované formy objednatele a počtu</t>
  </si>
  <si>
    <t>Patchcord FTP RJ 45/RJ45 cat.7 1m</t>
  </si>
  <si>
    <t>Krimpovací konektor RJ 45 pro kabel cat7</t>
  </si>
  <si>
    <t>Ethernet Cable cat7 S-FTP PVC outdoor</t>
  </si>
  <si>
    <t>Průzkum trasy ve volném terénu</t>
  </si>
  <si>
    <t>Patchcord FTP RJ 45/RJ45 cat.7 3m</t>
  </si>
  <si>
    <t>Napájecí kabeláž CYKY-J 3x2,5</t>
  </si>
  <si>
    <t>Forma kabelová na kabelu CYKY do 5x2,5</t>
  </si>
  <si>
    <t>Ukončení kabelu 3*2,5 smršťovací záklopkou</t>
  </si>
  <si>
    <t>Brně</t>
  </si>
  <si>
    <t>Vodič CYA 10 zelenožlutý</t>
  </si>
  <si>
    <t>Brno-město 602 00</t>
  </si>
  <si>
    <t xml:space="preserve">          </t>
  </si>
  <si>
    <t>Win 2012 R2 device CAL</t>
  </si>
  <si>
    <t>Certifikační měření metalického vedení cat.7 vč. Protokolu</t>
  </si>
  <si>
    <t>SD karta 64GB pro venkovní instalace</t>
  </si>
  <si>
    <t>Instalace a konfigurace SWQL a Win 2012R2</t>
  </si>
  <si>
    <t>Výložné rameno pro kameru, žárově zinkované</t>
  </si>
  <si>
    <t>- jednotlivé položky jsou uvedeny včetně montážních prací</t>
  </si>
  <si>
    <t>Adaptér rozvodné skříně na sloup</t>
  </si>
  <si>
    <t>Zdvihací zařízení - plošina</t>
  </si>
  <si>
    <t>Výškové práce</t>
  </si>
  <si>
    <t>Patchcord SM LC/PC-LC/APC 1m duplex</t>
  </si>
  <si>
    <t>SFP modul 20km SM single fiber CISCO</t>
  </si>
  <si>
    <t>ODF pro 12vl. včetně držáku, adaptér, pigtail, konektor 6x duplex LC/APC</t>
  </si>
  <si>
    <t>Baterie 18Ah, 12V, AGM,  nízky obsah výparů dle EN 50272-2</t>
  </si>
  <si>
    <t>Rozvodná skříň pro technologii kamer včetně zdroje, dobíječe</t>
  </si>
  <si>
    <t>Rozvodný panel AC + DC pro záložní zdroj</t>
  </si>
  <si>
    <t>Panoramatický modul pro kameru</t>
  </si>
  <si>
    <t>Security center 5.11 licence kamera</t>
  </si>
  <si>
    <t>Tomáš Krejzlík</t>
  </si>
  <si>
    <t>Průmyslový switch  2x 1G SFP, 4x ethernet PoE+,++60W per port -40-+70°</t>
  </si>
  <si>
    <t xml:space="preserve">Kabelová úchytka OBO </t>
  </si>
  <si>
    <t>Zámečnická úprava konzole na zábradlí s podpěrou pro kamerový bod</t>
  </si>
  <si>
    <t xml:space="preserve">Orginální konzola určená pro otočné kamery </t>
  </si>
  <si>
    <t>Security center 5.11 licence failover kamery (bez licence)</t>
  </si>
  <si>
    <t>Security center 5.11 SMA pro 1kameru Enterprise 1 rok</t>
  </si>
  <si>
    <t>Diskové pole E48XV disk 6TB 7.2K</t>
  </si>
  <si>
    <t>Originální držák pro mikrovlnou anténu</t>
  </si>
  <si>
    <t>pár</t>
  </si>
  <si>
    <t>Licence pro kryptování spoje (12měsíců)</t>
  </si>
  <si>
    <t>Licence SMA (12měsíců)</t>
  </si>
  <si>
    <t>Výložník pro anténu 0,3m, žárový zinek</t>
  </si>
  <si>
    <t>Výstavba kamerových bodů Brno - Maloměřice - Obřany</t>
  </si>
  <si>
    <t>Výložné rameno pro kameru 2m, žárově zinkované</t>
  </si>
  <si>
    <t>Trojnožka s výškou 1,5m pro vyložení ramene 2,5m</t>
  </si>
  <si>
    <t>Betonová dlažba 50x50x5</t>
  </si>
  <si>
    <t>Podpěra vedení na ploché střeše</t>
  </si>
  <si>
    <t>Rozvody objekt ubytovna Jarní - kamera K1</t>
  </si>
  <si>
    <t>Průmyslový switch  2x 1G SFP,4x ethernet PoE+,++60W per port -40-+70°</t>
  </si>
  <si>
    <t>Rozvody ZŠ Obřanská  - kamera K2</t>
  </si>
  <si>
    <t>Průzkum trasy v objektu</t>
  </si>
  <si>
    <t>Zámečnická úprava konzole uchycenítrámoví, žárově zinkováno, atyp</t>
  </si>
  <si>
    <t>Klempířská práce na střeše, výroba krytu na prostup střešní krytinou</t>
  </si>
  <si>
    <t xml:space="preserve">Optický kříž </t>
  </si>
  <si>
    <t>Úprava ve stávajících rozvodech NN</t>
  </si>
  <si>
    <t>Rozvodná krabice se svorkovnicí</t>
  </si>
  <si>
    <t>Připojení do světelného okruhu na půdě</t>
  </si>
  <si>
    <t>Jistič 16A/B/230V</t>
  </si>
  <si>
    <t xml:space="preserve">Průzkum optické trasy, metalické  </t>
  </si>
  <si>
    <t xml:space="preserve">Stožár 1,5m včetně kotvení do výtahové šachty, žárově zinkováno  </t>
  </si>
  <si>
    <t>Prostup stěnou 30cm beton vč. Zapravení</t>
  </si>
  <si>
    <t>Bezdrátový spoj 70GHz, 700Mbit/s   (2x jednotka a anténa )  ubyt. Jarní</t>
  </si>
  <si>
    <t>Bezdrátový spoj 70GHz, 700Mbit/s   (2x jednotka a anténa ) ZŠ Obřanská</t>
  </si>
  <si>
    <t>Bezdrátový spoj 70GHz, 700Mbit/s   (2x jednotka a anténa )  DIPO Proškovo nám.</t>
  </si>
  <si>
    <t>Rozvody objekt  Vinohrady Vlčnovská 14</t>
  </si>
  <si>
    <t>Rozvody objekt Vinohrady Vlčnovská 14</t>
  </si>
  <si>
    <t>Kabel SC 2x 2,5</t>
  </si>
  <si>
    <t>M7</t>
  </si>
  <si>
    <t>Výstavba kamerových bodů K1, K2</t>
  </si>
  <si>
    <t>Popis rozpočtu: 01 - Výstavba kamerových bodů K1, 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</si>
</sst>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#,###.\-&quot; Kč&quot;"/>
    <numFmt numFmtId="167" formatCode="0.00000"/>
  </numFmts>
  <fonts count="40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48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0" fillId="25" borderId="0" xfId="0" applyFill="1"/>
    <xf numFmtId="0" fontId="9" fillId="25" borderId="0" xfId="0" applyFont="1" applyFill="1"/>
    <xf numFmtId="0" fontId="9" fillId="25" borderId="11" xfId="0" applyFont="1" applyFill="1" applyBorder="1"/>
    <xf numFmtId="0" fontId="0" fillId="25" borderId="10" xfId="0" applyFill="1" applyBorder="1" applyAlignment="1">
      <alignment horizontal="left" vertical="center" indent="1"/>
    </xf>
    <xf numFmtId="49" fontId="9" fillId="25" borderId="0" xfId="0" applyNumberFormat="1" applyFont="1" applyFill="1" applyAlignment="1">
      <alignment horizontal="left" vertical="center"/>
    </xf>
    <xf numFmtId="0" fontId="9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9" xfId="0" applyFont="1" applyFill="1" applyBorder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9" fillId="0" borderId="28" xfId="0" applyNumberFormat="1" applyFont="1" applyBorder="1"/>
    <xf numFmtId="3" fontId="9" fillId="0" borderId="29" xfId="0" applyNumberFormat="1" applyFont="1" applyBorder="1"/>
    <xf numFmtId="3" fontId="0" fillId="25" borderId="30" xfId="0" applyNumberFormat="1" applyFill="1" applyBorder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5" borderId="27" xfId="0" applyFill="1" applyBorder="1" applyAlignment="1">
      <alignment vertical="center"/>
    </xf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0" fontId="18" fillId="0" borderId="0" xfId="0" applyFont="1" applyAlignment="1">
      <alignment wrapText="1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7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/>
    </xf>
    <xf numFmtId="164" fontId="17" fillId="0" borderId="0" xfId="0" applyNumberFormat="1" applyFont="1" applyAlignment="1">
      <alignment vertical="top" shrinkToFit="1"/>
    </xf>
    <xf numFmtId="0" fontId="17" fillId="0" borderId="1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  <xf numFmtId="49" fontId="0" fillId="25" borderId="18" xfId="0" applyNumberFormat="1" applyFill="1" applyBorder="1" applyAlignment="1">
      <alignment vertical="center"/>
    </xf>
    <xf numFmtId="0" fontId="0" fillId="0" borderId="28" xfId="0" applyBorder="1"/>
    <xf numFmtId="0" fontId="38" fillId="0" borderId="0" xfId="0" applyFont="1"/>
    <xf numFmtId="0" fontId="17" fillId="0" borderId="28" xfId="29" applyFont="1" applyBorder="1"/>
    <xf numFmtId="4" fontId="17" fillId="0" borderId="28" xfId="29" applyNumberFormat="1" applyFont="1" applyBorder="1" applyAlignment="1">
      <alignment vertical="top"/>
    </xf>
    <xf numFmtId="0" fontId="17" fillId="0" borderId="29" xfId="29" applyFont="1" applyBorder="1" applyAlignment="1">
      <alignment horizontal="center" vertical="top"/>
    </xf>
    <xf numFmtId="0" fontId="17" fillId="0" borderId="17" xfId="0" applyFont="1" applyBorder="1" applyAlignment="1">
      <alignment vertical="top"/>
    </xf>
    <xf numFmtId="0" fontId="39" fillId="0" borderId="29" xfId="29" applyFont="1" applyBorder="1"/>
    <xf numFmtId="166" fontId="39" fillId="0" borderId="29" xfId="29" applyNumberFormat="1" applyFont="1" applyBorder="1" applyAlignment="1">
      <alignment horizontal="center" wrapText="1"/>
    </xf>
    <xf numFmtId="167" fontId="39" fillId="0" borderId="36" xfId="29" applyNumberFormat="1" applyFont="1" applyBorder="1" applyAlignment="1">
      <alignment horizontal="right" wrapText="1"/>
    </xf>
    <xf numFmtId="4" fontId="39" fillId="0" borderId="29" xfId="29" applyNumberFormat="1" applyFont="1" applyBorder="1" applyAlignment="1">
      <alignment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17" fillId="0" borderId="17" xfId="0" applyFont="1" applyBorder="1" applyAlignment="1">
      <alignment horizontal="center" vertical="top" shrinkToFit="1"/>
    </xf>
    <xf numFmtId="164" fontId="17" fillId="0" borderId="17" xfId="0" applyNumberFormat="1" applyFont="1" applyBorder="1" applyAlignment="1">
      <alignment vertical="top" shrinkToFit="1"/>
    </xf>
    <xf numFmtId="4" fontId="17" fillId="0" borderId="17" xfId="0" applyNumberFormat="1" applyFont="1" applyBorder="1" applyAlignment="1">
      <alignment vertical="top" shrinkToFit="1"/>
    </xf>
    <xf numFmtId="0" fontId="17" fillId="0" borderId="30" xfId="0" applyFont="1" applyBorder="1" applyAlignment="1">
      <alignment horizontal="left" vertical="top"/>
    </xf>
    <xf numFmtId="0" fontId="17" fillId="0" borderId="31" xfId="0" applyFont="1" applyBorder="1" applyAlignment="1">
      <alignment vertical="top"/>
    </xf>
    <xf numFmtId="0" fontId="17" fillId="0" borderId="32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0" xfId="0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2000000}"/>
    <cellStyle name="Propojená buňka 2" xfId="34" xr:uid="{00000000-0005-0000-0000-000023000000}"/>
    <cellStyle name="Správně 2" xfId="35" xr:uid="{00000000-0005-0000-0000-000024000000}"/>
    <cellStyle name="Text upozornění 2" xfId="36" xr:uid="{00000000-0005-0000-0000-000025000000}"/>
    <cellStyle name="Vstup 2" xfId="37" xr:uid="{00000000-0005-0000-0000-000026000000}"/>
    <cellStyle name="Výpočet 2" xfId="38" xr:uid="{00000000-0005-0000-0000-000027000000}"/>
    <cellStyle name="Výstup 2" xfId="39" xr:uid="{00000000-0005-0000-0000-000028000000}"/>
    <cellStyle name="Vysvětlující text 2" xfId="40" xr:uid="{00000000-0005-0000-0000-000029000000}"/>
    <cellStyle name="Zvýraznění 1 2" xfId="41" xr:uid="{00000000-0005-0000-0000-00002A000000}"/>
    <cellStyle name="Zvýraznění 2 2" xfId="42" xr:uid="{00000000-0005-0000-0000-00002B000000}"/>
    <cellStyle name="Zvýraznění 3 2" xfId="43" xr:uid="{00000000-0005-0000-0000-00002C000000}"/>
    <cellStyle name="Zvýraznění 4 2" xfId="44" xr:uid="{00000000-0005-0000-0000-00002D000000}"/>
    <cellStyle name="Zvýraznění 5 2" xfId="45" xr:uid="{00000000-0005-0000-0000-00002E000000}"/>
    <cellStyle name="Zvýraznění 6 2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40</v>
      </c>
    </row>
    <row r="2" spans="1:7" ht="57.75" customHeight="1" x14ac:dyDescent="0.2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1"/>
  <sheetViews>
    <sheetView showGridLines="0" tabSelected="1" topLeftCell="B1" zoomScaleNormal="100" zoomScaleSheetLayoutView="75" workbookViewId="0">
      <selection activeCell="N14" sqref="N1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4.710937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38</v>
      </c>
      <c r="B1" s="201" t="s">
        <v>4</v>
      </c>
      <c r="C1" s="202"/>
      <c r="D1" s="202"/>
      <c r="E1" s="202"/>
      <c r="F1" s="202"/>
      <c r="G1" s="202"/>
      <c r="H1" s="202"/>
      <c r="I1" s="202"/>
      <c r="J1" s="203"/>
    </row>
    <row r="2" spans="1:15" ht="23.25" customHeight="1" x14ac:dyDescent="0.2">
      <c r="A2" s="3"/>
      <c r="B2" s="76" t="s">
        <v>24</v>
      </c>
      <c r="C2" s="73"/>
      <c r="D2" s="77" t="s">
        <v>47</v>
      </c>
      <c r="E2" s="77" t="s">
        <v>198</v>
      </c>
      <c r="F2" s="74"/>
      <c r="G2" s="74"/>
      <c r="H2" s="74"/>
      <c r="I2" s="74"/>
      <c r="J2" s="75"/>
      <c r="O2" s="1"/>
    </row>
    <row r="3" spans="1:15" ht="23.25" customHeight="1" x14ac:dyDescent="0.2">
      <c r="A3" s="3"/>
      <c r="B3" s="76" t="s">
        <v>45</v>
      </c>
      <c r="C3" s="73"/>
      <c r="D3" s="77" t="s">
        <v>43</v>
      </c>
      <c r="E3" s="77" t="s">
        <v>224</v>
      </c>
      <c r="F3" s="78"/>
      <c r="G3" s="78"/>
      <c r="H3" s="73"/>
      <c r="I3" s="79"/>
      <c r="J3" s="80"/>
    </row>
    <row r="4" spans="1:15" ht="23.25" customHeight="1" x14ac:dyDescent="0.2">
      <c r="A4" s="70">
        <v>7136</v>
      </c>
      <c r="B4" s="81" t="s">
        <v>46</v>
      </c>
      <c r="C4" s="82"/>
      <c r="D4" s="83" t="s">
        <v>43</v>
      </c>
      <c r="E4" s="83" t="s">
        <v>224</v>
      </c>
      <c r="F4" s="84"/>
      <c r="G4" s="84"/>
      <c r="H4" s="84"/>
      <c r="I4" s="84"/>
      <c r="J4" s="85"/>
    </row>
    <row r="5" spans="1:15" ht="24" customHeight="1" x14ac:dyDescent="0.2">
      <c r="A5" s="3"/>
      <c r="B5" s="40" t="s">
        <v>23</v>
      </c>
      <c r="D5" s="72" t="s">
        <v>48</v>
      </c>
      <c r="E5" s="23"/>
      <c r="F5" s="23"/>
      <c r="G5" s="23"/>
      <c r="H5" s="25" t="s">
        <v>42</v>
      </c>
      <c r="I5" s="72" t="s">
        <v>50</v>
      </c>
      <c r="J5" s="9"/>
    </row>
    <row r="6" spans="1:15" ht="15.75" customHeight="1" x14ac:dyDescent="0.2">
      <c r="A6" s="3"/>
      <c r="B6" s="35"/>
      <c r="C6" s="23"/>
      <c r="D6" s="72" t="s">
        <v>49</v>
      </c>
      <c r="E6" s="23"/>
      <c r="F6" s="23"/>
      <c r="G6" s="23"/>
      <c r="H6" s="25" t="s">
        <v>36</v>
      </c>
      <c r="I6" s="72" t="s">
        <v>51</v>
      </c>
      <c r="J6" s="9"/>
    </row>
    <row r="7" spans="1:15" ht="15.75" customHeight="1" x14ac:dyDescent="0.2">
      <c r="A7" s="3"/>
      <c r="B7" s="36"/>
      <c r="C7" s="86" t="s">
        <v>167</v>
      </c>
      <c r="D7" s="71" t="s">
        <v>166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21</v>
      </c>
      <c r="D8" s="29"/>
      <c r="H8" s="25" t="s">
        <v>42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36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20</v>
      </c>
      <c r="D11" s="214"/>
      <c r="E11" s="214"/>
      <c r="F11" s="214"/>
      <c r="G11" s="214"/>
      <c r="H11" s="25" t="s">
        <v>42</v>
      </c>
      <c r="I11" s="29"/>
      <c r="J11" s="9"/>
    </row>
    <row r="12" spans="1:15" ht="15.75" customHeight="1" x14ac:dyDescent="0.2">
      <c r="A12" s="3"/>
      <c r="B12" s="35"/>
      <c r="C12" s="23"/>
      <c r="D12" s="217"/>
      <c r="E12" s="217"/>
      <c r="F12" s="217"/>
      <c r="G12" s="217"/>
      <c r="H12" s="25" t="s">
        <v>36</v>
      </c>
      <c r="I12" s="29"/>
      <c r="J12" s="9"/>
    </row>
    <row r="13" spans="1:15" ht="15.75" customHeight="1" x14ac:dyDescent="0.2">
      <c r="A13" s="3"/>
      <c r="B13" s="36"/>
      <c r="C13" s="24"/>
      <c r="D13" s="218"/>
      <c r="E13" s="218"/>
      <c r="F13" s="218"/>
      <c r="G13" s="218"/>
      <c r="H13" s="26"/>
      <c r="I13" s="30"/>
      <c r="J13" s="43"/>
    </row>
    <row r="14" spans="1:15" ht="24" customHeight="1" x14ac:dyDescent="0.2">
      <c r="A14" s="3"/>
      <c r="B14" s="56" t="s">
        <v>22</v>
      </c>
      <c r="C14" s="57"/>
      <c r="D14" s="58" t="s">
        <v>185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34</v>
      </c>
      <c r="C15" s="62"/>
      <c r="D15" s="15"/>
      <c r="E15" s="213"/>
      <c r="F15" s="213"/>
      <c r="G15" s="215"/>
      <c r="H15" s="215"/>
      <c r="I15" s="215" t="s">
        <v>31</v>
      </c>
      <c r="J15" s="216"/>
    </row>
    <row r="16" spans="1:15" ht="23.25" customHeight="1" x14ac:dyDescent="0.2">
      <c r="A16" s="142" t="s">
        <v>26</v>
      </c>
      <c r="B16" s="47" t="s">
        <v>26</v>
      </c>
      <c r="C16" s="48"/>
      <c r="D16" s="49"/>
      <c r="E16" s="198"/>
      <c r="F16" s="199"/>
      <c r="G16" s="198"/>
      <c r="H16" s="199"/>
      <c r="I16" s="198">
        <v>0</v>
      </c>
      <c r="J16" s="200"/>
    </row>
    <row r="17" spans="1:10" ht="23.25" customHeight="1" x14ac:dyDescent="0.2">
      <c r="A17" s="142" t="s">
        <v>27</v>
      </c>
      <c r="B17" s="47" t="s">
        <v>27</v>
      </c>
      <c r="C17" s="48"/>
      <c r="D17" s="49"/>
      <c r="E17" s="198"/>
      <c r="F17" s="199"/>
      <c r="G17" s="198"/>
      <c r="H17" s="199"/>
      <c r="I17" s="198">
        <v>0</v>
      </c>
      <c r="J17" s="200"/>
    </row>
    <row r="18" spans="1:10" ht="23.25" customHeight="1" x14ac:dyDescent="0.2">
      <c r="A18" s="142" t="s">
        <v>28</v>
      </c>
      <c r="B18" s="47" t="s">
        <v>28</v>
      </c>
      <c r="C18" s="48"/>
      <c r="D18" s="49"/>
      <c r="E18" s="198"/>
      <c r="F18" s="199"/>
      <c r="G18" s="198"/>
      <c r="H18" s="199"/>
      <c r="I18" s="198">
        <f>I68</f>
        <v>0</v>
      </c>
      <c r="J18" s="200"/>
    </row>
    <row r="19" spans="1:10" ht="23.25" customHeight="1" x14ac:dyDescent="0.2">
      <c r="A19" s="142" t="s">
        <v>77</v>
      </c>
      <c r="B19" s="47" t="s">
        <v>29</v>
      </c>
      <c r="C19" s="48"/>
      <c r="D19" s="49"/>
      <c r="E19" s="198"/>
      <c r="F19" s="199"/>
      <c r="G19" s="198"/>
      <c r="H19" s="199"/>
      <c r="I19" s="198">
        <v>0</v>
      </c>
      <c r="J19" s="200"/>
    </row>
    <row r="20" spans="1:10" ht="23.25" customHeight="1" x14ac:dyDescent="0.2">
      <c r="A20" s="142" t="s">
        <v>78</v>
      </c>
      <c r="B20" s="47" t="s">
        <v>30</v>
      </c>
      <c r="C20" s="48"/>
      <c r="D20" s="49"/>
      <c r="E20" s="198"/>
      <c r="F20" s="199"/>
      <c r="G20" s="198"/>
      <c r="H20" s="199"/>
      <c r="I20" s="198">
        <v>0</v>
      </c>
      <c r="J20" s="200"/>
    </row>
    <row r="21" spans="1:10" ht="23.25" customHeight="1" x14ac:dyDescent="0.2">
      <c r="A21" s="3"/>
      <c r="B21" s="64" t="s">
        <v>31</v>
      </c>
      <c r="C21" s="65"/>
      <c r="D21" s="66"/>
      <c r="E21" s="210"/>
      <c r="F21" s="211"/>
      <c r="G21" s="210"/>
      <c r="H21" s="211"/>
      <c r="I21" s="210">
        <f>SUM(I16:J20)</f>
        <v>0</v>
      </c>
      <c r="J21" s="231"/>
    </row>
    <row r="22" spans="1:10" ht="33" customHeight="1" x14ac:dyDescent="0.2">
      <c r="A22" s="3"/>
      <c r="B22" s="55" t="s">
        <v>35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13</v>
      </c>
      <c r="C23" s="48"/>
      <c r="D23" s="49"/>
      <c r="E23" s="50">
        <v>15</v>
      </c>
      <c r="F23" s="51" t="s">
        <v>0</v>
      </c>
      <c r="G23" s="208">
        <v>0</v>
      </c>
      <c r="H23" s="209"/>
      <c r="I23" s="209"/>
      <c r="J23" s="52" t="str">
        <f t="shared" ref="J23:J28" si="0">Mena</f>
        <v>CZK</v>
      </c>
    </row>
    <row r="24" spans="1:10" ht="23.25" customHeight="1" x14ac:dyDescent="0.2">
      <c r="A24" s="3"/>
      <c r="B24" s="47" t="s">
        <v>14</v>
      </c>
      <c r="C24" s="48"/>
      <c r="D24" s="49"/>
      <c r="E24" s="50">
        <f>SazbaDPH1</f>
        <v>15</v>
      </c>
      <c r="F24" s="51" t="s">
        <v>0</v>
      </c>
      <c r="G24" s="229">
        <v>0</v>
      </c>
      <c r="H24" s="230"/>
      <c r="I24" s="230"/>
      <c r="J24" s="52" t="str">
        <f t="shared" si="0"/>
        <v>CZK</v>
      </c>
    </row>
    <row r="25" spans="1:10" ht="23.25" customHeight="1" x14ac:dyDescent="0.2">
      <c r="A25" s="3"/>
      <c r="B25" s="47" t="s">
        <v>15</v>
      </c>
      <c r="C25" s="48"/>
      <c r="D25" s="49"/>
      <c r="E25" s="50">
        <v>21</v>
      </c>
      <c r="F25" s="51" t="s">
        <v>0</v>
      </c>
      <c r="G25" s="208">
        <f>I21</f>
        <v>0</v>
      </c>
      <c r="H25" s="209"/>
      <c r="I25" s="209"/>
      <c r="J25" s="52" t="str">
        <f t="shared" si="0"/>
        <v>CZK</v>
      </c>
    </row>
    <row r="26" spans="1:10" ht="23.25" customHeight="1" x14ac:dyDescent="0.2">
      <c r="A26" s="3"/>
      <c r="B26" s="41" t="s">
        <v>16</v>
      </c>
      <c r="C26" s="19"/>
      <c r="D26" s="15"/>
      <c r="E26" s="37">
        <f>SazbaDPH2</f>
        <v>21</v>
      </c>
      <c r="F26" s="38" t="s">
        <v>0</v>
      </c>
      <c r="G26" s="204">
        <f>ZakladDPHZakl*0.21</f>
        <v>0</v>
      </c>
      <c r="H26" s="205"/>
      <c r="I26" s="205"/>
      <c r="J26" s="46" t="str">
        <f t="shared" si="0"/>
        <v>CZK</v>
      </c>
    </row>
    <row r="27" spans="1:10" ht="23.25" customHeight="1" thickBot="1" x14ac:dyDescent="0.25">
      <c r="A27" s="3"/>
      <c r="B27" s="40" t="s">
        <v>5</v>
      </c>
      <c r="C27" s="17"/>
      <c r="D27" s="20"/>
      <c r="E27" s="17"/>
      <c r="F27" s="18"/>
      <c r="G27" s="206">
        <v>0</v>
      </c>
      <c r="H27" s="206"/>
      <c r="I27" s="206"/>
      <c r="J27" s="53" t="str">
        <f t="shared" si="0"/>
        <v>CZK</v>
      </c>
    </row>
    <row r="28" spans="1:10" ht="27.75" hidden="1" customHeight="1" thickBot="1" x14ac:dyDescent="0.25">
      <c r="A28" s="3"/>
      <c r="B28" s="114" t="s">
        <v>25</v>
      </c>
      <c r="C28" s="115"/>
      <c r="D28" s="115"/>
      <c r="E28" s="116"/>
      <c r="F28" s="117"/>
      <c r="G28" s="207">
        <v>759189</v>
      </c>
      <c r="H28" s="212"/>
      <c r="I28" s="212"/>
      <c r="J28" s="118" t="str">
        <f t="shared" si="0"/>
        <v>CZK</v>
      </c>
    </row>
    <row r="29" spans="1:10" ht="27.75" customHeight="1" thickBot="1" x14ac:dyDescent="0.25">
      <c r="A29" s="3"/>
      <c r="B29" s="114" t="s">
        <v>37</v>
      </c>
      <c r="C29" s="119"/>
      <c r="D29" s="119"/>
      <c r="E29" s="119"/>
      <c r="F29" s="119"/>
      <c r="G29" s="207">
        <f>ZakladDPHZakl+DPHZakl</f>
        <v>0</v>
      </c>
      <c r="H29" s="207"/>
      <c r="I29" s="207"/>
      <c r="J29" s="120" t="s">
        <v>54</v>
      </c>
    </row>
    <row r="30" spans="1:10" ht="12.75" customHeight="1" x14ac:dyDescent="0.2">
      <c r="A30" s="3"/>
      <c r="B30" s="3"/>
      <c r="J30" s="10"/>
    </row>
    <row r="31" spans="1:10" ht="30.2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12</v>
      </c>
      <c r="D32" s="33" t="s">
        <v>164</v>
      </c>
      <c r="E32" s="33"/>
      <c r="F32" s="16" t="s">
        <v>11</v>
      </c>
      <c r="G32" s="33"/>
      <c r="H32" s="34">
        <f ca="1">TODAY()</f>
        <v>45720</v>
      </c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228" t="s">
        <v>2</v>
      </c>
      <c r="E35" s="228"/>
      <c r="H35" s="11" t="s">
        <v>3</v>
      </c>
      <c r="J35" s="10"/>
    </row>
    <row r="36" spans="1:52" ht="13.7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17</v>
      </c>
      <c r="C37" s="2"/>
      <c r="D37" s="2"/>
      <c r="E37" s="2"/>
      <c r="F37" s="102"/>
      <c r="G37" s="102"/>
      <c r="H37" s="102"/>
      <c r="I37" s="102"/>
      <c r="J37" s="2"/>
    </row>
    <row r="38" spans="1:52" ht="25.5" hidden="1" customHeight="1" x14ac:dyDescent="0.2">
      <c r="A38" s="90" t="s">
        <v>39</v>
      </c>
      <c r="B38" s="94" t="s">
        <v>18</v>
      </c>
      <c r="C38" s="95" t="s">
        <v>6</v>
      </c>
      <c r="D38" s="96"/>
      <c r="E38" s="96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97" t="s">
        <v>0</v>
      </c>
    </row>
    <row r="39" spans="1:52" ht="25.5" hidden="1" customHeight="1" x14ac:dyDescent="0.2">
      <c r="A39" s="90">
        <v>1</v>
      </c>
      <c r="B39" s="98" t="s">
        <v>52</v>
      </c>
      <c r="C39" s="219"/>
      <c r="D39" s="220"/>
      <c r="E39" s="220"/>
      <c r="F39" s="105">
        <v>0</v>
      </c>
      <c r="G39" s="106">
        <v>759189</v>
      </c>
      <c r="H39" s="107">
        <v>159429.69</v>
      </c>
      <c r="I39" s="107">
        <v>918618.69</v>
      </c>
      <c r="J39" s="99">
        <f>IF(CenaCelkemVypocet=0,"",I39/CenaCelkemVypocet*100)</f>
        <v>100</v>
      </c>
    </row>
    <row r="40" spans="1:52" ht="25.5" hidden="1" customHeight="1" x14ac:dyDescent="0.2">
      <c r="A40" s="90">
        <v>2</v>
      </c>
      <c r="B40" s="91" t="s">
        <v>43</v>
      </c>
      <c r="C40" s="221" t="s">
        <v>44</v>
      </c>
      <c r="D40" s="222"/>
      <c r="E40" s="222"/>
      <c r="F40" s="108">
        <v>0</v>
      </c>
      <c r="G40" s="109">
        <v>759189</v>
      </c>
      <c r="H40" s="109">
        <v>159429.69</v>
      </c>
      <c r="I40" s="109">
        <v>918618.69</v>
      </c>
      <c r="J40" s="92">
        <f>IF(CenaCelkemVypocet=0,"",I40/CenaCelkemVypocet*100)</f>
        <v>100</v>
      </c>
    </row>
    <row r="41" spans="1:52" ht="25.5" hidden="1" customHeight="1" x14ac:dyDescent="0.2">
      <c r="A41" s="90">
        <v>3</v>
      </c>
      <c r="B41" s="100" t="s">
        <v>43</v>
      </c>
      <c r="C41" s="223" t="s">
        <v>44</v>
      </c>
      <c r="D41" s="224"/>
      <c r="E41" s="224"/>
      <c r="F41" s="110">
        <v>0</v>
      </c>
      <c r="G41" s="111">
        <v>759189</v>
      </c>
      <c r="H41" s="111">
        <v>159429.69</v>
      </c>
      <c r="I41" s="111">
        <v>918618.69</v>
      </c>
      <c r="J41" s="101">
        <f>IF(CenaCelkemVypocet=0,"",I41/CenaCelkemVypocet*100)</f>
        <v>100</v>
      </c>
    </row>
    <row r="42" spans="1:52" ht="25.5" hidden="1" customHeight="1" x14ac:dyDescent="0.2">
      <c r="A42" s="90"/>
      <c r="B42" s="225" t="s">
        <v>53</v>
      </c>
      <c r="C42" s="226"/>
      <c r="D42" s="226"/>
      <c r="E42" s="227"/>
      <c r="F42" s="112">
        <f>SUMIF(A39:A41,"=1",F39:F41)</f>
        <v>0</v>
      </c>
      <c r="G42" s="113">
        <f>SUMIF(A39:A41,"=1",G39:G41)</f>
        <v>759189</v>
      </c>
      <c r="H42" s="113">
        <f>SUMIF(A39:A41,"=1",H39:H41)</f>
        <v>159429.69</v>
      </c>
      <c r="I42" s="113">
        <f>SUMIF(A39:A41,"=1",I39:I41)</f>
        <v>918618.69</v>
      </c>
      <c r="J42" s="93">
        <f>SUMIF(A39:A41,"=1",J39:J41)</f>
        <v>100</v>
      </c>
    </row>
    <row r="44" spans="1:52" x14ac:dyDescent="0.2">
      <c r="B44" t="s">
        <v>225</v>
      </c>
    </row>
    <row r="45" spans="1:52" ht="38.25" x14ac:dyDescent="0.2">
      <c r="B45" s="232" t="s">
        <v>55</v>
      </c>
      <c r="C45" s="232"/>
      <c r="D45" s="232"/>
      <c r="E45" s="232"/>
      <c r="F45" s="232"/>
      <c r="G45" s="232"/>
      <c r="H45" s="232"/>
      <c r="I45" s="232"/>
      <c r="J45" s="232"/>
      <c r="AZ45" s="121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32" t="s">
        <v>56</v>
      </c>
      <c r="C46" s="232"/>
      <c r="D46" s="232"/>
      <c r="E46" s="232"/>
      <c r="F46" s="232"/>
      <c r="G46" s="232"/>
      <c r="H46" s="232"/>
      <c r="I46" s="232"/>
      <c r="J46" s="232"/>
      <c r="AZ46" s="121" t="str">
        <f t="shared" si="1"/>
        <v>Jednotkové ceny zahrnují i náklady na:</v>
      </c>
    </row>
    <row r="47" spans="1:52" x14ac:dyDescent="0.2">
      <c r="B47" s="232" t="s">
        <v>57</v>
      </c>
      <c r="C47" s="232"/>
      <c r="D47" s="232"/>
      <c r="E47" s="232"/>
      <c r="F47" s="232"/>
      <c r="G47" s="232"/>
      <c r="H47" s="232"/>
      <c r="I47" s="232"/>
      <c r="J47" s="232"/>
      <c r="AZ47" s="121" t="str">
        <f t="shared" si="1"/>
        <v>- pomocný instalační materiál,</v>
      </c>
    </row>
    <row r="48" spans="1:52" x14ac:dyDescent="0.2">
      <c r="B48" s="232" t="s">
        <v>58</v>
      </c>
      <c r="C48" s="232"/>
      <c r="D48" s="232"/>
      <c r="E48" s="232"/>
      <c r="F48" s="232"/>
      <c r="G48" s="232"/>
      <c r="H48" s="232"/>
      <c r="I48" s="232"/>
      <c r="J48" s="232"/>
      <c r="AZ48" s="121" t="str">
        <f t="shared" si="1"/>
        <v>- zdvihací zařízení - plošina,</v>
      </c>
    </row>
    <row r="49" spans="1:52" x14ac:dyDescent="0.2">
      <c r="B49" s="232" t="s">
        <v>59</v>
      </c>
      <c r="C49" s="232"/>
      <c r="D49" s="232"/>
      <c r="E49" s="232"/>
      <c r="F49" s="232"/>
      <c r="G49" s="232"/>
      <c r="H49" s="232"/>
      <c r="I49" s="232"/>
      <c r="J49" s="232"/>
      <c r="AZ49" s="121" t="str">
        <f t="shared" si="1"/>
        <v>- výškové práce,</v>
      </c>
    </row>
    <row r="50" spans="1:52" x14ac:dyDescent="0.2">
      <c r="B50" s="232" t="s">
        <v>60</v>
      </c>
      <c r="C50" s="232"/>
      <c r="D50" s="232"/>
      <c r="E50" s="232"/>
      <c r="F50" s="232"/>
      <c r="G50" s="232"/>
      <c r="H50" s="232"/>
      <c r="I50" s="232"/>
      <c r="J50" s="232"/>
      <c r="AZ50" s="121" t="str">
        <f t="shared" si="1"/>
        <v>- dopravné.</v>
      </c>
    </row>
    <row r="51" spans="1:52" x14ac:dyDescent="0.2">
      <c r="B51" s="87" t="s">
        <v>173</v>
      </c>
    </row>
    <row r="52" spans="1:52" x14ac:dyDescent="0.2">
      <c r="B52" s="232" t="s">
        <v>61</v>
      </c>
      <c r="C52" s="232"/>
      <c r="D52" s="232"/>
      <c r="E52" s="232"/>
      <c r="F52" s="232"/>
      <c r="G52" s="232"/>
      <c r="H52" s="232"/>
      <c r="I52" s="232"/>
      <c r="J52" s="232"/>
      <c r="AZ52" s="121" t="str">
        <f>B52</f>
        <v>Počty koncových prvků odečteny z digitální verze PD programem Autocad.</v>
      </c>
    </row>
    <row r="53" spans="1:52" x14ac:dyDescent="0.2">
      <c r="B53" s="232" t="s">
        <v>62</v>
      </c>
      <c r="C53" s="232"/>
      <c r="D53" s="232"/>
      <c r="E53" s="232"/>
      <c r="F53" s="232"/>
      <c r="G53" s="232"/>
      <c r="H53" s="232"/>
      <c r="I53" s="232"/>
      <c r="J53" s="232"/>
      <c r="AZ53" s="121" t="str">
        <f>B53</f>
        <v>Výměry odměřeny z digitální verze PD programem Autocad z příloh.</v>
      </c>
    </row>
    <row r="55" spans="1:52" x14ac:dyDescent="0.2">
      <c r="B55" s="232" t="s">
        <v>63</v>
      </c>
      <c r="C55" s="232"/>
      <c r="D55" s="232"/>
      <c r="E55" s="232"/>
      <c r="F55" s="232"/>
      <c r="G55" s="232"/>
      <c r="H55" s="232"/>
      <c r="I55" s="232"/>
      <c r="J55" s="232"/>
      <c r="AZ55" s="121" t="str">
        <f>B55</f>
        <v>Provedení dle PD.</v>
      </c>
    </row>
    <row r="58" spans="1:52" ht="15.75" x14ac:dyDescent="0.25">
      <c r="B58" s="122" t="s">
        <v>64</v>
      </c>
    </row>
    <row r="60" spans="1:52" ht="25.5" customHeight="1" x14ac:dyDescent="0.2">
      <c r="A60" s="123"/>
      <c r="B60" s="127" t="s">
        <v>18</v>
      </c>
      <c r="C60" s="127" t="s">
        <v>6</v>
      </c>
      <c r="D60" s="128"/>
      <c r="E60" s="128"/>
      <c r="F60" s="131" t="s">
        <v>65</v>
      </c>
      <c r="G60" s="131"/>
      <c r="H60" s="131"/>
      <c r="I60" s="131" t="s">
        <v>31</v>
      </c>
      <c r="J60" s="131" t="s">
        <v>0</v>
      </c>
    </row>
    <row r="61" spans="1:52" ht="25.5" customHeight="1" x14ac:dyDescent="0.2">
      <c r="A61" s="124"/>
      <c r="B61" s="134" t="s">
        <v>66</v>
      </c>
      <c r="C61" s="235" t="s">
        <v>221</v>
      </c>
      <c r="D61" s="236"/>
      <c r="E61" s="236"/>
      <c r="F61" s="139" t="s">
        <v>28</v>
      </c>
      <c r="G61" s="135"/>
      <c r="H61" s="135"/>
      <c r="I61" s="135">
        <f>'01 01 Pol'!G7</f>
        <v>0</v>
      </c>
      <c r="J61" s="136" t="str">
        <f>IF(I68=0,"",I61/I68*100)</f>
        <v/>
      </c>
    </row>
    <row r="62" spans="1:52" ht="25.5" customHeight="1" x14ac:dyDescent="0.2">
      <c r="A62" s="124"/>
      <c r="B62" s="126" t="s">
        <v>67</v>
      </c>
      <c r="C62" s="233" t="s">
        <v>203</v>
      </c>
      <c r="D62" s="234"/>
      <c r="E62" s="234"/>
      <c r="F62" s="140" t="s">
        <v>28</v>
      </c>
      <c r="G62" s="132"/>
      <c r="H62" s="132"/>
      <c r="I62" s="135">
        <f>'01 01 Pol'!G30</f>
        <v>0</v>
      </c>
      <c r="J62" s="137" t="str">
        <f>IF(I68=0,"",I62/I68*100)</f>
        <v/>
      </c>
    </row>
    <row r="63" spans="1:52" ht="25.5" customHeight="1" x14ac:dyDescent="0.2">
      <c r="A63" s="124"/>
      <c r="B63" s="126" t="s">
        <v>68</v>
      </c>
      <c r="C63" s="233" t="s">
        <v>205</v>
      </c>
      <c r="D63" s="234"/>
      <c r="E63" s="234"/>
      <c r="F63" s="140" t="s">
        <v>28</v>
      </c>
      <c r="G63" s="132"/>
      <c r="H63" s="132"/>
      <c r="I63" s="135">
        <f>'01 01 Pol'!G56</f>
        <v>0</v>
      </c>
      <c r="J63" s="137" t="str">
        <f>IF(I68=0,"",I63/I68*100)</f>
        <v/>
      </c>
    </row>
    <row r="64" spans="1:52" ht="25.5" customHeight="1" x14ac:dyDescent="0.2">
      <c r="A64" s="124"/>
      <c r="B64" s="126" t="s">
        <v>70</v>
      </c>
      <c r="C64" s="233" t="s">
        <v>69</v>
      </c>
      <c r="D64" s="234"/>
      <c r="E64" s="234"/>
      <c r="F64" s="140" t="s">
        <v>28</v>
      </c>
      <c r="G64" s="132"/>
      <c r="H64" s="132"/>
      <c r="I64" s="135">
        <f>'01 01 Pol'!G89</f>
        <v>0</v>
      </c>
      <c r="J64" s="137" t="str">
        <f>IF(I68=0,"",I64/I68*100)</f>
        <v/>
      </c>
    </row>
    <row r="65" spans="1:10" ht="25.5" customHeight="1" x14ac:dyDescent="0.2">
      <c r="A65" s="124"/>
      <c r="B65" s="126" t="s">
        <v>71</v>
      </c>
      <c r="C65" s="233" t="s">
        <v>72</v>
      </c>
      <c r="D65" s="234"/>
      <c r="E65" s="234"/>
      <c r="F65" s="140" t="s">
        <v>28</v>
      </c>
      <c r="G65" s="132"/>
      <c r="H65" s="132"/>
      <c r="I65" s="135">
        <f>'01 01 Pol'!G123</f>
        <v>0</v>
      </c>
      <c r="J65" s="137" t="str">
        <f>IF(I68=0,"",I65/I68*100)</f>
        <v/>
      </c>
    </row>
    <row r="66" spans="1:10" ht="25.5" customHeight="1" x14ac:dyDescent="0.2">
      <c r="A66" s="124"/>
      <c r="B66" s="126" t="s">
        <v>73</v>
      </c>
      <c r="C66" s="233" t="s">
        <v>74</v>
      </c>
      <c r="D66" s="234"/>
      <c r="E66" s="234"/>
      <c r="F66" s="140" t="s">
        <v>28</v>
      </c>
      <c r="G66" s="132"/>
      <c r="H66" s="132"/>
      <c r="I66" s="135">
        <f>'01 01 Pol'!G128</f>
        <v>0</v>
      </c>
      <c r="J66" s="137" t="str">
        <f>IF(I68=0,"",I66/I68*100)</f>
        <v/>
      </c>
    </row>
    <row r="67" spans="1:10" ht="25.5" customHeight="1" x14ac:dyDescent="0.2">
      <c r="A67" s="124"/>
      <c r="B67" s="126" t="s">
        <v>75</v>
      </c>
      <c r="C67" s="188" t="s">
        <v>76</v>
      </c>
      <c r="D67" s="189"/>
      <c r="E67" s="189"/>
      <c r="F67" s="140" t="s">
        <v>28</v>
      </c>
      <c r="G67" s="132"/>
      <c r="H67" s="132"/>
      <c r="I67" s="135">
        <f>'01 01 Pol'!G136</f>
        <v>0</v>
      </c>
      <c r="J67" s="137" t="str">
        <f>IF(I68=0,"",I67/I68*100)</f>
        <v/>
      </c>
    </row>
    <row r="68" spans="1:10" ht="25.5" customHeight="1" x14ac:dyDescent="0.2">
      <c r="A68" s="125"/>
      <c r="B68" s="129" t="s">
        <v>1</v>
      </c>
      <c r="C68" s="129"/>
      <c r="D68" s="130"/>
      <c r="E68" s="130"/>
      <c r="F68" s="141"/>
      <c r="G68" s="133"/>
      <c r="H68" s="133"/>
      <c r="I68" s="133">
        <f>SUM(I61:I67)</f>
        <v>0</v>
      </c>
      <c r="J68" s="138">
        <f>SUM(J61:J67)</f>
        <v>0</v>
      </c>
    </row>
    <row r="69" spans="1:10" x14ac:dyDescent="0.2">
      <c r="F69" s="88"/>
      <c r="G69" s="88"/>
      <c r="H69" s="88"/>
      <c r="I69" s="88"/>
      <c r="J69" s="89"/>
    </row>
    <row r="70" spans="1:10" x14ac:dyDescent="0.2">
      <c r="F70" s="88"/>
      <c r="G70" s="88"/>
      <c r="H70" s="88"/>
      <c r="I70" s="88"/>
      <c r="J70" s="89"/>
    </row>
    <row r="71" spans="1:10" x14ac:dyDescent="0.2">
      <c r="F71" s="88"/>
      <c r="G71" s="88"/>
      <c r="H71" s="88"/>
      <c r="I71" s="88"/>
      <c r="J71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B50:J50"/>
    <mergeCell ref="B52:J52"/>
    <mergeCell ref="B53:J53"/>
    <mergeCell ref="C66:E66"/>
    <mergeCell ref="B55:J55"/>
    <mergeCell ref="C61:E61"/>
    <mergeCell ref="C62:E62"/>
    <mergeCell ref="C64:E64"/>
    <mergeCell ref="C65:E65"/>
    <mergeCell ref="C63:E63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7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9" t="s">
        <v>8</v>
      </c>
      <c r="B2" s="68"/>
      <c r="C2" s="239"/>
      <c r="D2" s="239"/>
      <c r="E2" s="239"/>
      <c r="F2" s="239"/>
      <c r="G2" s="240"/>
    </row>
    <row r="3" spans="1:7" ht="24.95" customHeight="1" x14ac:dyDescent="0.2">
      <c r="A3" s="69" t="s">
        <v>9</v>
      </c>
      <c r="B3" s="68"/>
      <c r="C3" s="239"/>
      <c r="D3" s="239"/>
      <c r="E3" s="239"/>
      <c r="F3" s="239"/>
      <c r="G3" s="240"/>
    </row>
    <row r="4" spans="1:7" ht="24.95" customHeight="1" x14ac:dyDescent="0.2">
      <c r="A4" s="69" t="s">
        <v>10</v>
      </c>
      <c r="B4" s="68"/>
      <c r="C4" s="239"/>
      <c r="D4" s="239"/>
      <c r="E4" s="239"/>
      <c r="F4" s="239"/>
      <c r="G4" s="240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29"/>
  <sheetViews>
    <sheetView topLeftCell="A91" zoomScale="85" zoomScaleNormal="85" workbookViewId="0">
      <selection activeCell="Z48" sqref="Z48"/>
    </sheetView>
  </sheetViews>
  <sheetFormatPr defaultRowHeight="12.75" outlineLevelRow="1" x14ac:dyDescent="0.2"/>
  <cols>
    <col min="1" max="1" width="4.28515625" customWidth="1"/>
    <col min="2" max="2" width="14.42578125" style="87" customWidth="1"/>
    <col min="3" max="3" width="59.85546875" style="87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41" t="s">
        <v>7</v>
      </c>
      <c r="B1" s="241"/>
      <c r="C1" s="241"/>
      <c r="D1" s="241"/>
      <c r="E1" s="241"/>
      <c r="F1" s="241"/>
      <c r="G1" s="241"/>
      <c r="AG1" t="s">
        <v>79</v>
      </c>
    </row>
    <row r="2" spans="1:60" x14ac:dyDescent="0.2">
      <c r="A2" s="69" t="s">
        <v>8</v>
      </c>
      <c r="B2" s="68" t="s">
        <v>47</v>
      </c>
      <c r="C2" s="242" t="s">
        <v>198</v>
      </c>
      <c r="D2" s="243"/>
      <c r="E2" s="243"/>
      <c r="F2" s="243"/>
      <c r="G2" s="244"/>
      <c r="AG2" t="s">
        <v>80</v>
      </c>
    </row>
    <row r="3" spans="1:60" x14ac:dyDescent="0.2">
      <c r="A3" s="69" t="s">
        <v>9</v>
      </c>
      <c r="B3" s="68" t="s">
        <v>43</v>
      </c>
      <c r="C3" s="242" t="s">
        <v>224</v>
      </c>
      <c r="D3" s="243"/>
      <c r="E3" s="243"/>
      <c r="F3" s="243"/>
      <c r="G3" s="244"/>
      <c r="AC3" s="87" t="s">
        <v>80</v>
      </c>
      <c r="AG3" t="s">
        <v>81</v>
      </c>
    </row>
    <row r="4" spans="1:60" x14ac:dyDescent="0.2">
      <c r="A4" s="143" t="s">
        <v>10</v>
      </c>
      <c r="B4" s="177" t="s">
        <v>43</v>
      </c>
      <c r="C4" s="245" t="s">
        <v>224</v>
      </c>
      <c r="D4" s="246"/>
      <c r="E4" s="246"/>
      <c r="F4" s="246"/>
      <c r="G4" s="247"/>
      <c r="AG4" t="s">
        <v>82</v>
      </c>
    </row>
    <row r="5" spans="1:60" x14ac:dyDescent="0.2">
      <c r="A5" s="178"/>
      <c r="D5" s="11"/>
    </row>
    <row r="6" spans="1:60" ht="38.25" x14ac:dyDescent="0.2">
      <c r="A6" s="149" t="s">
        <v>83</v>
      </c>
      <c r="B6" s="147" t="s">
        <v>84</v>
      </c>
      <c r="C6" s="147" t="s">
        <v>85</v>
      </c>
      <c r="D6" s="148" t="s">
        <v>86</v>
      </c>
      <c r="E6" s="149" t="s">
        <v>87</v>
      </c>
      <c r="F6" s="144" t="s">
        <v>88</v>
      </c>
      <c r="G6" s="149" t="s">
        <v>31</v>
      </c>
      <c r="H6" s="150" t="s">
        <v>32</v>
      </c>
      <c r="I6" s="150" t="s">
        <v>89</v>
      </c>
      <c r="J6" s="150" t="s">
        <v>33</v>
      </c>
      <c r="K6" s="150" t="s">
        <v>90</v>
      </c>
      <c r="L6" s="150" t="s">
        <v>91</v>
      </c>
      <c r="M6" s="150" t="s">
        <v>92</v>
      </c>
      <c r="N6" s="150" t="s">
        <v>93</v>
      </c>
      <c r="O6" s="150" t="s">
        <v>94</v>
      </c>
      <c r="P6" s="150" t="s">
        <v>95</v>
      </c>
      <c r="Q6" s="150" t="s">
        <v>96</v>
      </c>
      <c r="R6" s="150" t="s">
        <v>97</v>
      </c>
      <c r="S6" s="150" t="s">
        <v>98</v>
      </c>
      <c r="T6" s="150" t="s">
        <v>99</v>
      </c>
      <c r="U6" s="150" t="s">
        <v>100</v>
      </c>
      <c r="V6" s="150" t="s">
        <v>101</v>
      </c>
    </row>
    <row r="7" spans="1:60" x14ac:dyDescent="0.2">
      <c r="A7" s="152" t="s">
        <v>102</v>
      </c>
      <c r="B7" s="155" t="s">
        <v>66</v>
      </c>
      <c r="C7" s="156" t="s">
        <v>220</v>
      </c>
      <c r="D7" s="151"/>
      <c r="E7" s="159"/>
      <c r="F7" s="162"/>
      <c r="G7" s="162">
        <f>SUMIF(AG8:AG29,"&lt;&gt;NOR",G8:G29)</f>
        <v>0</v>
      </c>
      <c r="H7" s="162"/>
      <c r="I7" s="162">
        <f>SUM(I8:I29)</f>
        <v>0</v>
      </c>
      <c r="J7" s="162"/>
      <c r="K7" s="162">
        <f>SUM(K8:K29)</f>
        <v>7715</v>
      </c>
      <c r="L7" s="162"/>
      <c r="M7" s="162">
        <f>SUM(M8:M29)</f>
        <v>0</v>
      </c>
      <c r="N7" s="162"/>
      <c r="O7" s="162">
        <f>SUM(O8:O29)</f>
        <v>0</v>
      </c>
      <c r="P7" s="162"/>
      <c r="Q7" s="162">
        <f>SUM(Q8:Q29)</f>
        <v>0</v>
      </c>
      <c r="R7" s="162"/>
      <c r="S7" s="162"/>
      <c r="T7" s="162"/>
      <c r="U7" s="163">
        <f>SUM(U8:U29)</f>
        <v>0</v>
      </c>
      <c r="V7" s="162"/>
      <c r="AG7" t="s">
        <v>103</v>
      </c>
    </row>
    <row r="8" spans="1:60" outlineLevel="1" x14ac:dyDescent="0.2">
      <c r="A8" s="146">
        <v>1</v>
      </c>
      <c r="B8" s="171">
        <v>210000001</v>
      </c>
      <c r="C8" s="169" t="s">
        <v>159</v>
      </c>
      <c r="D8" s="157" t="s">
        <v>104</v>
      </c>
      <c r="E8" s="160">
        <v>1</v>
      </c>
      <c r="F8" s="164"/>
      <c r="G8" s="164">
        <f>SUM(E8*F8)</f>
        <v>0</v>
      </c>
      <c r="H8" s="164">
        <v>0</v>
      </c>
      <c r="I8" s="164">
        <f t="shared" ref="I8:I16" si="0">ROUND(E8*H8,2)</f>
        <v>0</v>
      </c>
      <c r="J8" s="164">
        <v>6820</v>
      </c>
      <c r="K8" s="164">
        <f t="shared" ref="K8:K16" si="1">ROUND(E8*J8,2)</f>
        <v>6820</v>
      </c>
      <c r="L8" s="164">
        <v>21</v>
      </c>
      <c r="M8" s="164">
        <f t="shared" ref="M8:M16" si="2">G8*(1+L8/100)</f>
        <v>0</v>
      </c>
      <c r="N8" s="164">
        <v>0</v>
      </c>
      <c r="O8" s="164">
        <f t="shared" ref="O8:O16" si="3">ROUND(E8*N8,2)</f>
        <v>0</v>
      </c>
      <c r="P8" s="164">
        <v>0</v>
      </c>
      <c r="Q8" s="164">
        <f t="shared" ref="Q8:Q16" si="4">ROUND(E8*P8,2)</f>
        <v>0</v>
      </c>
      <c r="R8" s="164"/>
      <c r="S8" s="164" t="s">
        <v>105</v>
      </c>
      <c r="T8" s="164">
        <v>0</v>
      </c>
      <c r="U8" s="165">
        <f t="shared" ref="U8:U16" si="5">ROUND(E8*T8,2)</f>
        <v>0</v>
      </c>
      <c r="V8" s="164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 t="s">
        <v>106</v>
      </c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</row>
    <row r="9" spans="1:60" outlineLevel="1" x14ac:dyDescent="0.2">
      <c r="A9" s="146">
        <v>2</v>
      </c>
      <c r="B9" s="171">
        <v>210000002</v>
      </c>
      <c r="C9" s="169" t="s">
        <v>199</v>
      </c>
      <c r="D9" s="157" t="s">
        <v>108</v>
      </c>
      <c r="E9" s="160">
        <v>1</v>
      </c>
      <c r="F9" s="164"/>
      <c r="G9" s="164">
        <f t="shared" ref="G9" si="6">SUM(E9*F9)</f>
        <v>0</v>
      </c>
      <c r="H9" s="164">
        <v>0</v>
      </c>
      <c r="I9" s="164">
        <f t="shared" si="0"/>
        <v>0</v>
      </c>
      <c r="J9" s="164">
        <v>45</v>
      </c>
      <c r="K9" s="164">
        <f t="shared" si="1"/>
        <v>45</v>
      </c>
      <c r="L9" s="164">
        <v>21</v>
      </c>
      <c r="M9" s="164">
        <f t="shared" si="2"/>
        <v>0</v>
      </c>
      <c r="N9" s="164">
        <v>0</v>
      </c>
      <c r="O9" s="164">
        <f t="shared" si="3"/>
        <v>0</v>
      </c>
      <c r="P9" s="164">
        <v>0</v>
      </c>
      <c r="Q9" s="164">
        <f t="shared" si="4"/>
        <v>0</v>
      </c>
      <c r="R9" s="164"/>
      <c r="S9" s="164" t="s">
        <v>105</v>
      </c>
      <c r="T9" s="164">
        <v>0</v>
      </c>
      <c r="U9" s="165">
        <f t="shared" si="5"/>
        <v>0</v>
      </c>
      <c r="V9" s="164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 t="s">
        <v>106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3</v>
      </c>
      <c r="B10" s="171">
        <v>210000003</v>
      </c>
      <c r="C10" s="169" t="s">
        <v>215</v>
      </c>
      <c r="D10" s="157" t="s">
        <v>108</v>
      </c>
      <c r="E10" s="160">
        <v>1</v>
      </c>
      <c r="F10" s="164"/>
      <c r="G10" s="164">
        <f>SUM(E10*F10)</f>
        <v>0</v>
      </c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5"/>
      <c r="V10" s="164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6">
        <v>4</v>
      </c>
      <c r="B11" s="171">
        <v>210000004</v>
      </c>
      <c r="C11" s="169" t="s">
        <v>216</v>
      </c>
      <c r="D11" s="157" t="s">
        <v>108</v>
      </c>
      <c r="E11" s="160">
        <v>12</v>
      </c>
      <c r="F11" s="164"/>
      <c r="G11" s="164">
        <f>SUM(E11*F11)</f>
        <v>0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5"/>
      <c r="V11" s="164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46">
        <v>5</v>
      </c>
      <c r="B12" s="171">
        <v>210000005</v>
      </c>
      <c r="C12" s="169" t="s">
        <v>176</v>
      </c>
      <c r="D12" s="157" t="s">
        <v>109</v>
      </c>
      <c r="E12" s="160">
        <v>8</v>
      </c>
      <c r="F12" s="164"/>
      <c r="G12" s="164">
        <f t="shared" ref="G12:G20" si="7">SUM(E12*F12)</f>
        <v>0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5"/>
      <c r="V12" s="164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6">
        <v>6</v>
      </c>
      <c r="B13" s="171">
        <v>210000006</v>
      </c>
      <c r="C13" s="169" t="s">
        <v>112</v>
      </c>
      <c r="D13" s="157" t="s">
        <v>107</v>
      </c>
      <c r="E13" s="160">
        <v>22</v>
      </c>
      <c r="F13" s="164"/>
      <c r="G13" s="164">
        <f t="shared" si="7"/>
        <v>0</v>
      </c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5"/>
      <c r="V13" s="164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6">
        <v>7</v>
      </c>
      <c r="B14" s="171">
        <v>210000007</v>
      </c>
      <c r="C14" s="169" t="s">
        <v>187</v>
      </c>
      <c r="D14" s="157" t="s">
        <v>108</v>
      </c>
      <c r="E14" s="160">
        <v>19</v>
      </c>
      <c r="F14" s="164"/>
      <c r="G14" s="164">
        <f t="shared" si="7"/>
        <v>0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5"/>
      <c r="V14" s="164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46">
        <v>8</v>
      </c>
      <c r="B15" s="171">
        <v>210000008</v>
      </c>
      <c r="C15" s="169" t="s">
        <v>202</v>
      </c>
      <c r="D15" s="157" t="s">
        <v>108</v>
      </c>
      <c r="E15" s="160">
        <v>42</v>
      </c>
      <c r="F15" s="164"/>
      <c r="G15" s="164">
        <f t="shared" si="7"/>
        <v>0</v>
      </c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5"/>
      <c r="V15" s="164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6">
        <v>9</v>
      </c>
      <c r="B16" s="171">
        <v>210000009</v>
      </c>
      <c r="C16" s="169" t="s">
        <v>193</v>
      </c>
      <c r="D16" s="157" t="s">
        <v>108</v>
      </c>
      <c r="E16" s="160">
        <v>1</v>
      </c>
      <c r="F16" s="164"/>
      <c r="G16" s="164">
        <f t="shared" si="7"/>
        <v>0</v>
      </c>
      <c r="H16" s="164">
        <v>0</v>
      </c>
      <c r="I16" s="164">
        <f t="shared" si="0"/>
        <v>0</v>
      </c>
      <c r="J16" s="164">
        <v>850</v>
      </c>
      <c r="K16" s="164">
        <f t="shared" si="1"/>
        <v>850</v>
      </c>
      <c r="L16" s="164">
        <v>21</v>
      </c>
      <c r="M16" s="164">
        <f t="shared" si="2"/>
        <v>0</v>
      </c>
      <c r="N16" s="164">
        <v>0</v>
      </c>
      <c r="O16" s="164">
        <f t="shared" si="3"/>
        <v>0</v>
      </c>
      <c r="P16" s="164">
        <v>0</v>
      </c>
      <c r="Q16" s="164">
        <f t="shared" si="4"/>
        <v>0</v>
      </c>
      <c r="R16" s="164"/>
      <c r="S16" s="164" t="s">
        <v>105</v>
      </c>
      <c r="T16" s="164">
        <v>0</v>
      </c>
      <c r="U16" s="165">
        <f t="shared" si="5"/>
        <v>0</v>
      </c>
      <c r="V16" s="164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6">
        <v>10</v>
      </c>
      <c r="B17" s="171">
        <v>210000010</v>
      </c>
      <c r="C17" s="169" t="s">
        <v>217</v>
      </c>
      <c r="D17" s="157" t="s">
        <v>194</v>
      </c>
      <c r="E17" s="160">
        <v>1</v>
      </c>
      <c r="F17" s="164"/>
      <c r="G17" s="164">
        <f t="shared" si="7"/>
        <v>0</v>
      </c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5"/>
      <c r="V17" s="164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46">
        <v>11</v>
      </c>
      <c r="B18" s="171">
        <v>210000011</v>
      </c>
      <c r="C18" s="169" t="s">
        <v>195</v>
      </c>
      <c r="D18" s="157" t="s">
        <v>108</v>
      </c>
      <c r="E18" s="160">
        <v>2</v>
      </c>
      <c r="F18" s="164"/>
      <c r="G18" s="164">
        <f t="shared" si="7"/>
        <v>0</v>
      </c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5"/>
      <c r="V18" s="164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6">
        <v>12</v>
      </c>
      <c r="B19" s="171">
        <v>210000012</v>
      </c>
      <c r="C19" s="169" t="s">
        <v>196</v>
      </c>
      <c r="D19" s="157" t="s">
        <v>108</v>
      </c>
      <c r="E19" s="160">
        <v>2</v>
      </c>
      <c r="F19" s="164"/>
      <c r="G19" s="164">
        <f t="shared" si="7"/>
        <v>0</v>
      </c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5"/>
      <c r="V19" s="164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46">
        <v>13</v>
      </c>
      <c r="B20" s="171">
        <v>210000013</v>
      </c>
      <c r="C20" s="169" t="s">
        <v>197</v>
      </c>
      <c r="D20" s="157" t="s">
        <v>108</v>
      </c>
      <c r="E20" s="160">
        <v>1</v>
      </c>
      <c r="F20" s="164"/>
      <c r="G20" s="164">
        <f t="shared" si="7"/>
        <v>0</v>
      </c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  <c r="V20" s="164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6">
        <v>14</v>
      </c>
      <c r="B21" s="171">
        <v>210000014</v>
      </c>
      <c r="C21" s="169" t="s">
        <v>186</v>
      </c>
      <c r="D21" s="157" t="s">
        <v>108</v>
      </c>
      <c r="E21" s="160">
        <v>1</v>
      </c>
      <c r="F21" s="164"/>
      <c r="G21" s="164">
        <f t="shared" ref="G21:G29" si="8">SUM(E21*F21)</f>
        <v>0</v>
      </c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5"/>
      <c r="V21" s="164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6">
        <v>15</v>
      </c>
      <c r="B22" s="171">
        <v>210000015</v>
      </c>
      <c r="C22" s="169" t="s">
        <v>178</v>
      </c>
      <c r="D22" s="157" t="s">
        <v>108</v>
      </c>
      <c r="E22" s="160">
        <v>2</v>
      </c>
      <c r="F22" s="164"/>
      <c r="G22" s="164">
        <f t="shared" si="8"/>
        <v>0</v>
      </c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5"/>
      <c r="V22" s="164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6">
        <v>16</v>
      </c>
      <c r="B23" s="171">
        <v>210000016</v>
      </c>
      <c r="C23" s="169" t="s">
        <v>177</v>
      </c>
      <c r="D23" s="157" t="s">
        <v>108</v>
      </c>
      <c r="E23" s="160">
        <v>2</v>
      </c>
      <c r="F23" s="164"/>
      <c r="G23" s="164">
        <f t="shared" si="8"/>
        <v>0</v>
      </c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5"/>
      <c r="V23" s="164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6">
        <v>17</v>
      </c>
      <c r="B24" s="171">
        <v>210000017</v>
      </c>
      <c r="C24" s="169" t="s">
        <v>156</v>
      </c>
      <c r="D24" s="157" t="s">
        <v>108</v>
      </c>
      <c r="E24" s="160">
        <v>3</v>
      </c>
      <c r="F24" s="164"/>
      <c r="G24" s="164">
        <f t="shared" si="8"/>
        <v>0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5"/>
      <c r="V24" s="164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6">
        <v>18</v>
      </c>
      <c r="B25" s="171">
        <v>210000018</v>
      </c>
      <c r="C25" s="169" t="s">
        <v>157</v>
      </c>
      <c r="D25" s="157" t="s">
        <v>108</v>
      </c>
      <c r="E25" s="160">
        <v>4</v>
      </c>
      <c r="F25" s="164"/>
      <c r="G25" s="164">
        <f t="shared" si="8"/>
        <v>0</v>
      </c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5"/>
      <c r="V25" s="164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6">
        <v>19</v>
      </c>
      <c r="B26" s="171">
        <v>210000019</v>
      </c>
      <c r="C26" s="169" t="s">
        <v>138</v>
      </c>
      <c r="D26" s="157" t="s">
        <v>108</v>
      </c>
      <c r="E26" s="160">
        <v>2</v>
      </c>
      <c r="F26" s="164"/>
      <c r="G26" s="164">
        <f t="shared" si="8"/>
        <v>0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5"/>
      <c r="V26" s="164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6">
        <v>20</v>
      </c>
      <c r="B27" s="171">
        <v>210000020</v>
      </c>
      <c r="C27" s="169" t="s">
        <v>139</v>
      </c>
      <c r="D27" s="157" t="s">
        <v>108</v>
      </c>
      <c r="E27" s="160">
        <v>1</v>
      </c>
      <c r="F27" s="164"/>
      <c r="G27" s="164">
        <f t="shared" si="8"/>
        <v>0</v>
      </c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5"/>
      <c r="V27" s="164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6">
        <v>21</v>
      </c>
      <c r="B28" s="171">
        <v>210000021</v>
      </c>
      <c r="C28" s="169" t="s">
        <v>144</v>
      </c>
      <c r="D28" s="157" t="s">
        <v>108</v>
      </c>
      <c r="E28" s="160">
        <v>1</v>
      </c>
      <c r="F28" s="164"/>
      <c r="G28" s="164">
        <f t="shared" si="8"/>
        <v>0</v>
      </c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5"/>
      <c r="V28" s="164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6">
        <v>22</v>
      </c>
      <c r="B29" s="171">
        <v>210000022</v>
      </c>
      <c r="C29" s="169" t="s">
        <v>113</v>
      </c>
      <c r="D29" s="157" t="s">
        <v>114</v>
      </c>
      <c r="E29" s="160">
        <v>8</v>
      </c>
      <c r="F29" s="164"/>
      <c r="G29" s="164">
        <f t="shared" si="8"/>
        <v>0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5"/>
      <c r="V29" s="164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x14ac:dyDescent="0.2">
      <c r="A30" s="153" t="s">
        <v>102</v>
      </c>
      <c r="B30" s="153" t="s">
        <v>67</v>
      </c>
      <c r="C30" s="170" t="s">
        <v>203</v>
      </c>
      <c r="D30" s="158"/>
      <c r="E30" s="161"/>
      <c r="F30" s="166"/>
      <c r="G30" s="166">
        <f>SUMIF(AG31:AG55,"&lt;&gt;NOR",G31:G55)</f>
        <v>0</v>
      </c>
      <c r="H30" s="166"/>
      <c r="I30" s="166">
        <f>SUM(I31:I55)</f>
        <v>1285</v>
      </c>
      <c r="J30" s="166"/>
      <c r="K30" s="166">
        <f>SUM(K31:K55)</f>
        <v>1795</v>
      </c>
      <c r="L30" s="166"/>
      <c r="M30" s="166">
        <f>SUM(M31:M55)</f>
        <v>0</v>
      </c>
      <c r="N30" s="166"/>
      <c r="O30" s="166">
        <f>SUM(O31:O55)</f>
        <v>0</v>
      </c>
      <c r="P30" s="166"/>
      <c r="Q30" s="166">
        <f>SUM(Q31:Q55)</f>
        <v>0</v>
      </c>
      <c r="R30" s="166"/>
      <c r="S30" s="166"/>
      <c r="T30" s="166"/>
      <c r="U30" s="167">
        <f>SUM(U31:U55)</f>
        <v>0</v>
      </c>
      <c r="V30" s="166"/>
    </row>
    <row r="31" spans="1:60" outlineLevel="1" x14ac:dyDescent="0.2">
      <c r="A31" s="146">
        <v>23</v>
      </c>
      <c r="B31" s="171">
        <v>210000023</v>
      </c>
      <c r="C31" s="169" t="s">
        <v>159</v>
      </c>
      <c r="D31" s="157" t="s">
        <v>104</v>
      </c>
      <c r="E31" s="160">
        <v>1</v>
      </c>
      <c r="F31" s="164"/>
      <c r="G31" s="164">
        <f>SUM(E31*F31)</f>
        <v>0</v>
      </c>
      <c r="H31" s="164">
        <v>1285</v>
      </c>
      <c r="I31" s="164">
        <f>ROUND(E31*H31,2)</f>
        <v>1285</v>
      </c>
      <c r="J31" s="164">
        <v>1795</v>
      </c>
      <c r="K31" s="164">
        <f>ROUND(E31*J31,2)</f>
        <v>1795</v>
      </c>
      <c r="L31" s="164">
        <v>21</v>
      </c>
      <c r="M31" s="164">
        <f>G31*(1+L31/100)</f>
        <v>0</v>
      </c>
      <c r="N31" s="164">
        <v>0</v>
      </c>
      <c r="O31" s="164">
        <f>ROUND(E31*N31,2)</f>
        <v>0</v>
      </c>
      <c r="P31" s="164">
        <v>0</v>
      </c>
      <c r="Q31" s="164">
        <f>ROUND(E31*P31,2)</f>
        <v>0</v>
      </c>
      <c r="R31" s="164"/>
      <c r="S31" s="164" t="s">
        <v>105</v>
      </c>
      <c r="T31" s="164">
        <v>0</v>
      </c>
      <c r="U31" s="165">
        <f>ROUND(E31*T31,2)</f>
        <v>0</v>
      </c>
      <c r="V31" s="164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6">
        <v>24</v>
      </c>
      <c r="B32" s="171">
        <v>210000024</v>
      </c>
      <c r="C32" s="169" t="s">
        <v>172</v>
      </c>
      <c r="D32" s="157" t="s">
        <v>108</v>
      </c>
      <c r="E32" s="160">
        <v>1</v>
      </c>
      <c r="F32" s="164"/>
      <c r="G32" s="164">
        <f t="shared" ref="G32:G35" si="9">SUM(E32*F32)</f>
        <v>0</v>
      </c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5"/>
      <c r="V32" s="164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46">
        <v>25</v>
      </c>
      <c r="B33" s="171">
        <v>210000025</v>
      </c>
      <c r="C33" s="169" t="s">
        <v>188</v>
      </c>
      <c r="D33" s="157" t="s">
        <v>108</v>
      </c>
      <c r="E33" s="160">
        <v>1</v>
      </c>
      <c r="F33" s="164"/>
      <c r="G33" s="164">
        <f t="shared" si="9"/>
        <v>0</v>
      </c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5"/>
      <c r="V33" s="164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6">
        <v>26</v>
      </c>
      <c r="B34" s="171">
        <v>210000026</v>
      </c>
      <c r="C34" s="169" t="s">
        <v>200</v>
      </c>
      <c r="D34" s="157" t="s">
        <v>108</v>
      </c>
      <c r="E34" s="160">
        <v>1</v>
      </c>
      <c r="F34" s="164"/>
      <c r="G34" s="164">
        <f t="shared" si="9"/>
        <v>0</v>
      </c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5"/>
      <c r="V34" s="164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6">
        <v>27</v>
      </c>
      <c r="B35" s="171">
        <v>210000027</v>
      </c>
      <c r="C35" s="169" t="s">
        <v>201</v>
      </c>
      <c r="D35" s="157" t="s">
        <v>108</v>
      </c>
      <c r="E35" s="160">
        <v>12</v>
      </c>
      <c r="F35" s="164"/>
      <c r="G35" s="164">
        <f t="shared" si="9"/>
        <v>0</v>
      </c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5"/>
      <c r="V35" s="164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6">
        <v>28</v>
      </c>
      <c r="B36" s="171">
        <v>210000028</v>
      </c>
      <c r="C36" s="169" t="s">
        <v>176</v>
      </c>
      <c r="D36" s="157" t="s">
        <v>109</v>
      </c>
      <c r="E36" s="160">
        <v>8</v>
      </c>
      <c r="F36" s="164"/>
      <c r="G36" s="164">
        <f t="shared" ref="G36:G44" si="10">SUM(E36*F36)</f>
        <v>0</v>
      </c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5"/>
      <c r="V36" s="164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6">
        <v>29</v>
      </c>
      <c r="B37" s="171">
        <v>210000029</v>
      </c>
      <c r="C37" s="169" t="s">
        <v>112</v>
      </c>
      <c r="D37" s="157" t="s">
        <v>107</v>
      </c>
      <c r="E37" s="160">
        <v>27</v>
      </c>
      <c r="F37" s="164"/>
      <c r="G37" s="164">
        <f t="shared" si="10"/>
        <v>0</v>
      </c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5"/>
      <c r="V37" s="164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6">
        <v>30</v>
      </c>
      <c r="B38" s="171">
        <v>210000030</v>
      </c>
      <c r="C38" s="169" t="s">
        <v>187</v>
      </c>
      <c r="D38" s="157" t="s">
        <v>108</v>
      </c>
      <c r="E38" s="160">
        <v>19</v>
      </c>
      <c r="F38" s="164"/>
      <c r="G38" s="164">
        <f t="shared" si="10"/>
        <v>0</v>
      </c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5"/>
      <c r="V38" s="164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46">
        <v>31</v>
      </c>
      <c r="B39" s="171">
        <v>210000031</v>
      </c>
      <c r="C39" s="169" t="s">
        <v>202</v>
      </c>
      <c r="D39" s="157" t="s">
        <v>108</v>
      </c>
      <c r="E39" s="160">
        <v>95</v>
      </c>
      <c r="F39" s="164"/>
      <c r="G39" s="164">
        <f t="shared" si="10"/>
        <v>0</v>
      </c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5"/>
      <c r="V39" s="164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6">
        <v>32</v>
      </c>
      <c r="B40" s="171">
        <v>210000032</v>
      </c>
      <c r="C40" s="169" t="s">
        <v>193</v>
      </c>
      <c r="D40" s="157" t="s">
        <v>108</v>
      </c>
      <c r="E40" s="160">
        <v>1</v>
      </c>
      <c r="F40" s="164"/>
      <c r="G40" s="164">
        <f t="shared" si="10"/>
        <v>0</v>
      </c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5"/>
      <c r="V40" s="164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46">
        <v>33</v>
      </c>
      <c r="B41" s="171">
        <v>210000033</v>
      </c>
      <c r="C41" s="169" t="s">
        <v>218</v>
      </c>
      <c r="D41" s="157" t="s">
        <v>194</v>
      </c>
      <c r="E41" s="160">
        <v>1</v>
      </c>
      <c r="F41" s="164"/>
      <c r="G41" s="164">
        <f t="shared" si="10"/>
        <v>0</v>
      </c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5"/>
      <c r="V41" s="164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">
      <c r="A42" s="146">
        <v>34</v>
      </c>
      <c r="B42" s="171">
        <v>210000034</v>
      </c>
      <c r="C42" s="169" t="s">
        <v>195</v>
      </c>
      <c r="D42" s="157" t="s">
        <v>108</v>
      </c>
      <c r="E42" s="160">
        <v>2</v>
      </c>
      <c r="F42" s="164"/>
      <c r="G42" s="164">
        <f t="shared" si="10"/>
        <v>0</v>
      </c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5"/>
      <c r="V42" s="164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46">
        <v>35</v>
      </c>
      <c r="B43" s="171">
        <v>210000035</v>
      </c>
      <c r="C43" s="169" t="s">
        <v>196</v>
      </c>
      <c r="D43" s="157" t="s">
        <v>108</v>
      </c>
      <c r="E43" s="160">
        <v>2</v>
      </c>
      <c r="F43" s="164"/>
      <c r="G43" s="164">
        <f t="shared" si="10"/>
        <v>0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5"/>
      <c r="V43" s="164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46">
        <v>36</v>
      </c>
      <c r="B44" s="171">
        <v>210000036</v>
      </c>
      <c r="C44" s="169" t="s">
        <v>197</v>
      </c>
      <c r="D44" s="157" t="s">
        <v>108</v>
      </c>
      <c r="E44" s="160">
        <v>1</v>
      </c>
      <c r="F44" s="164"/>
      <c r="G44" s="164">
        <f t="shared" si="10"/>
        <v>0</v>
      </c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5"/>
      <c r="V44" s="164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6">
        <v>37</v>
      </c>
      <c r="B45" s="171">
        <v>210000037</v>
      </c>
      <c r="C45" s="184" t="s">
        <v>180</v>
      </c>
      <c r="D45" s="185" t="s">
        <v>108</v>
      </c>
      <c r="E45" s="186">
        <v>4</v>
      </c>
      <c r="F45" s="187"/>
      <c r="G45" s="164">
        <f t="shared" ref="G45:G55" si="11">SUM(E45*F45)</f>
        <v>0</v>
      </c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5"/>
      <c r="V45" s="164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46">
        <v>38</v>
      </c>
      <c r="B46" s="171">
        <v>210000038</v>
      </c>
      <c r="C46" s="184" t="s">
        <v>181</v>
      </c>
      <c r="D46" s="185" t="s">
        <v>108</v>
      </c>
      <c r="E46" s="186">
        <v>1</v>
      </c>
      <c r="F46" s="187"/>
      <c r="G46" s="164">
        <f t="shared" si="11"/>
        <v>0</v>
      </c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5"/>
      <c r="V46" s="164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6">
        <v>39</v>
      </c>
      <c r="B47" s="171">
        <v>210000039</v>
      </c>
      <c r="C47" s="184" t="s">
        <v>182</v>
      </c>
      <c r="D47" s="185" t="s">
        <v>108</v>
      </c>
      <c r="E47" s="186">
        <v>1</v>
      </c>
      <c r="F47" s="187"/>
      <c r="G47" s="164">
        <f t="shared" si="11"/>
        <v>0</v>
      </c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5"/>
      <c r="V47" s="164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46">
        <v>40</v>
      </c>
      <c r="B48" s="171">
        <v>210000040</v>
      </c>
      <c r="C48" s="169" t="s">
        <v>204</v>
      </c>
      <c r="D48" s="157" t="s">
        <v>108</v>
      </c>
      <c r="E48" s="160">
        <v>1</v>
      </c>
      <c r="F48" s="164"/>
      <c r="G48" s="164">
        <f t="shared" si="11"/>
        <v>0</v>
      </c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5"/>
      <c r="V48" s="164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46">
        <v>41</v>
      </c>
      <c r="B49" s="171">
        <v>210000041</v>
      </c>
      <c r="C49" s="169" t="s">
        <v>160</v>
      </c>
      <c r="D49" s="157" t="s">
        <v>108</v>
      </c>
      <c r="E49" s="160">
        <v>3</v>
      </c>
      <c r="F49" s="164"/>
      <c r="G49" s="164">
        <f t="shared" ref="G49" si="12">SUM(E49*F49)</f>
        <v>0</v>
      </c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5"/>
      <c r="V49" s="164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6">
        <v>42</v>
      </c>
      <c r="B50" s="171">
        <v>210000042</v>
      </c>
      <c r="C50" s="169" t="s">
        <v>138</v>
      </c>
      <c r="D50" s="157" t="s">
        <v>108</v>
      </c>
      <c r="E50" s="160">
        <v>2</v>
      </c>
      <c r="F50" s="164"/>
      <c r="G50" s="164">
        <f t="shared" si="11"/>
        <v>0</v>
      </c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5"/>
      <c r="V50" s="164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46">
        <v>43</v>
      </c>
      <c r="B51" s="171">
        <v>210000043</v>
      </c>
      <c r="C51" s="169" t="s">
        <v>143</v>
      </c>
      <c r="D51" s="157" t="s">
        <v>108</v>
      </c>
      <c r="E51" s="160">
        <v>1</v>
      </c>
      <c r="F51" s="164"/>
      <c r="G51" s="164">
        <f t="shared" si="11"/>
        <v>0</v>
      </c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5"/>
      <c r="V51" s="164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46">
        <v>44</v>
      </c>
      <c r="B52" s="171">
        <v>210000044</v>
      </c>
      <c r="C52" s="169" t="s">
        <v>213</v>
      </c>
      <c r="D52" s="157" t="s">
        <v>108</v>
      </c>
      <c r="E52" s="160">
        <v>1</v>
      </c>
      <c r="F52" s="164"/>
      <c r="G52" s="164">
        <f t="shared" si="11"/>
        <v>0</v>
      </c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5"/>
      <c r="V52" s="164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46">
        <v>45</v>
      </c>
      <c r="B53" s="171">
        <v>210000045</v>
      </c>
      <c r="C53" s="169" t="s">
        <v>139</v>
      </c>
      <c r="D53" s="157" t="s">
        <v>108</v>
      </c>
      <c r="E53" s="160">
        <v>1</v>
      </c>
      <c r="F53" s="164"/>
      <c r="G53" s="164">
        <f t="shared" si="11"/>
        <v>0</v>
      </c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5"/>
      <c r="V53" s="164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46">
        <v>46</v>
      </c>
      <c r="B54" s="171">
        <v>210000046</v>
      </c>
      <c r="C54" s="169" t="s">
        <v>144</v>
      </c>
      <c r="D54" s="157" t="s">
        <v>108</v>
      </c>
      <c r="E54" s="160">
        <v>1</v>
      </c>
      <c r="F54" s="164"/>
      <c r="G54" s="164">
        <f t="shared" si="11"/>
        <v>0</v>
      </c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5"/>
      <c r="V54" s="164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46">
        <v>47</v>
      </c>
      <c r="B55" s="171">
        <v>210000047</v>
      </c>
      <c r="C55" s="169" t="s">
        <v>113</v>
      </c>
      <c r="D55" s="157" t="s">
        <v>114</v>
      </c>
      <c r="E55" s="160">
        <v>8</v>
      </c>
      <c r="F55" s="164"/>
      <c r="G55" s="164">
        <f t="shared" si="11"/>
        <v>0</v>
      </c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5"/>
      <c r="V55" s="164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ht="12.75" customHeight="1" outlineLevel="1" x14ac:dyDescent="0.2">
      <c r="A56" s="153" t="s">
        <v>102</v>
      </c>
      <c r="B56" s="153" t="s">
        <v>68</v>
      </c>
      <c r="C56" s="170" t="s">
        <v>205</v>
      </c>
      <c r="D56" s="158"/>
      <c r="E56" s="161"/>
      <c r="F56" s="166"/>
      <c r="G56" s="166">
        <f>SUMIF(AG57:AG88,"&lt;&gt;NOR",G57:G88)</f>
        <v>0</v>
      </c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5"/>
      <c r="V56" s="164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6">
        <v>48</v>
      </c>
      <c r="B57" s="171">
        <v>210000048</v>
      </c>
      <c r="C57" s="169" t="s">
        <v>206</v>
      </c>
      <c r="D57" s="157" t="s">
        <v>104</v>
      </c>
      <c r="E57" s="160">
        <v>1</v>
      </c>
      <c r="F57" s="164"/>
      <c r="G57" s="164">
        <f>SUM(E57*F57)</f>
        <v>0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5"/>
      <c r="V57" s="164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6">
        <v>49</v>
      </c>
      <c r="B58" s="171">
        <v>210000049</v>
      </c>
      <c r="C58" s="169" t="s">
        <v>172</v>
      </c>
      <c r="D58" s="157" t="s">
        <v>108</v>
      </c>
      <c r="E58" s="160">
        <v>1</v>
      </c>
      <c r="F58" s="164"/>
      <c r="G58" s="164">
        <f t="shared" ref="G58:G62" si="13">SUM(E58*F58)</f>
        <v>0</v>
      </c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5"/>
      <c r="V58" s="164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46">
        <v>50</v>
      </c>
      <c r="B59" s="171">
        <v>210000050</v>
      </c>
      <c r="C59" s="169" t="s">
        <v>207</v>
      </c>
      <c r="D59" s="157" t="s">
        <v>108</v>
      </c>
      <c r="E59" s="160">
        <v>1</v>
      </c>
      <c r="F59" s="164"/>
      <c r="G59" s="164">
        <f t="shared" si="13"/>
        <v>0</v>
      </c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5"/>
      <c r="V59" s="164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6">
        <v>51</v>
      </c>
      <c r="B60" s="171">
        <v>210000051</v>
      </c>
      <c r="C60" s="169" t="s">
        <v>208</v>
      </c>
      <c r="D60" s="157" t="s">
        <v>109</v>
      </c>
      <c r="E60" s="160">
        <v>12</v>
      </c>
      <c r="F60" s="164"/>
      <c r="G60" s="164">
        <f t="shared" si="13"/>
        <v>0</v>
      </c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5"/>
      <c r="V60" s="164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6">
        <v>52</v>
      </c>
      <c r="B61" s="171">
        <v>210000052</v>
      </c>
      <c r="C61" s="169" t="s">
        <v>175</v>
      </c>
      <c r="D61" s="157" t="s">
        <v>109</v>
      </c>
      <c r="E61" s="160">
        <v>12</v>
      </c>
      <c r="F61" s="164"/>
      <c r="G61" s="164">
        <f t="shared" si="13"/>
        <v>0</v>
      </c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5"/>
      <c r="V61" s="164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46">
        <v>53</v>
      </c>
      <c r="B62" s="171">
        <v>210000053</v>
      </c>
      <c r="C62" s="169" t="s">
        <v>176</v>
      </c>
      <c r="D62" s="157" t="s">
        <v>109</v>
      </c>
      <c r="E62" s="160">
        <v>12</v>
      </c>
      <c r="F62" s="164"/>
      <c r="G62" s="164">
        <f t="shared" si="13"/>
        <v>0</v>
      </c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5"/>
      <c r="V62" s="164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6">
        <v>54</v>
      </c>
      <c r="B63" s="171">
        <v>210000054</v>
      </c>
      <c r="C63" s="169" t="s">
        <v>193</v>
      </c>
      <c r="D63" s="157" t="s">
        <v>108</v>
      </c>
      <c r="E63" s="160">
        <v>2</v>
      </c>
      <c r="F63" s="164"/>
      <c r="G63" s="164">
        <f t="shared" ref="G63:G67" si="14">SUM(E63*F63)</f>
        <v>0</v>
      </c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5"/>
      <c r="V63" s="164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46">
        <v>55</v>
      </c>
      <c r="B64" s="171">
        <v>210000055</v>
      </c>
      <c r="C64" s="169" t="s">
        <v>219</v>
      </c>
      <c r="D64" s="157" t="s">
        <v>194</v>
      </c>
      <c r="E64" s="160">
        <v>1</v>
      </c>
      <c r="F64" s="164"/>
      <c r="G64" s="164">
        <f t="shared" si="14"/>
        <v>0</v>
      </c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5"/>
      <c r="V64" s="164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46">
        <v>56</v>
      </c>
      <c r="B65" s="171">
        <v>210000056</v>
      </c>
      <c r="C65" s="169" t="s">
        <v>195</v>
      </c>
      <c r="D65" s="157" t="s">
        <v>108</v>
      </c>
      <c r="E65" s="160">
        <v>2</v>
      </c>
      <c r="F65" s="164"/>
      <c r="G65" s="164">
        <f t="shared" si="14"/>
        <v>0</v>
      </c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5"/>
      <c r="V65" s="164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6">
        <v>57</v>
      </c>
      <c r="B66" s="171">
        <v>210000057</v>
      </c>
      <c r="C66" s="169" t="s">
        <v>196</v>
      </c>
      <c r="D66" s="157" t="s">
        <v>108</v>
      </c>
      <c r="E66" s="160">
        <v>2</v>
      </c>
      <c r="F66" s="164"/>
      <c r="G66" s="164">
        <f t="shared" si="14"/>
        <v>0</v>
      </c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5"/>
      <c r="V66" s="164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6">
        <v>58</v>
      </c>
      <c r="B67" s="171">
        <v>210000058</v>
      </c>
      <c r="C67" s="169" t="s">
        <v>197</v>
      </c>
      <c r="D67" s="157" t="s">
        <v>108</v>
      </c>
      <c r="E67" s="160">
        <v>1</v>
      </c>
      <c r="F67" s="164"/>
      <c r="G67" s="164">
        <f t="shared" si="14"/>
        <v>0</v>
      </c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5"/>
      <c r="V67" s="164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6">
        <v>59</v>
      </c>
      <c r="B68" s="171">
        <v>210000059</v>
      </c>
      <c r="C68" s="184" t="s">
        <v>180</v>
      </c>
      <c r="D68" s="185" t="s">
        <v>108</v>
      </c>
      <c r="E68" s="186">
        <v>4</v>
      </c>
      <c r="F68" s="187"/>
      <c r="G68" s="164">
        <f t="shared" ref="G68:G81" si="15">SUM(E68*F68)</f>
        <v>0</v>
      </c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5"/>
      <c r="V68" s="164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outlineLevel="1" x14ac:dyDescent="0.2">
      <c r="A69" s="146">
        <v>60</v>
      </c>
      <c r="B69" s="171">
        <v>210000060</v>
      </c>
      <c r="C69" s="184" t="s">
        <v>181</v>
      </c>
      <c r="D69" s="185" t="s">
        <v>108</v>
      </c>
      <c r="E69" s="186">
        <v>1</v>
      </c>
      <c r="F69" s="187"/>
      <c r="G69" s="164">
        <f t="shared" si="15"/>
        <v>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5"/>
      <c r="V69" s="164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46">
        <v>61</v>
      </c>
      <c r="B70" s="171">
        <v>210000061</v>
      </c>
      <c r="C70" s="169" t="s">
        <v>174</v>
      </c>
      <c r="D70" s="157" t="s">
        <v>108</v>
      </c>
      <c r="E70" s="160">
        <v>1</v>
      </c>
      <c r="F70" s="164"/>
      <c r="G70" s="164">
        <f t="shared" si="15"/>
        <v>0</v>
      </c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5"/>
      <c r="V70" s="164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46">
        <v>62</v>
      </c>
      <c r="B71" s="171">
        <v>210000062</v>
      </c>
      <c r="C71" s="184" t="s">
        <v>182</v>
      </c>
      <c r="D71" s="185" t="s">
        <v>108</v>
      </c>
      <c r="E71" s="186">
        <v>1</v>
      </c>
      <c r="F71" s="187"/>
      <c r="G71" s="164">
        <f t="shared" si="15"/>
        <v>0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5"/>
      <c r="V71" s="164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46">
        <v>63</v>
      </c>
      <c r="B72" s="171">
        <v>210000063</v>
      </c>
      <c r="C72" s="169" t="s">
        <v>138</v>
      </c>
      <c r="D72" s="157" t="s">
        <v>108</v>
      </c>
      <c r="E72" s="160">
        <v>2</v>
      </c>
      <c r="F72" s="164"/>
      <c r="G72" s="164">
        <f t="shared" si="15"/>
        <v>0</v>
      </c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5"/>
      <c r="V72" s="164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46">
        <v>64</v>
      </c>
      <c r="B73" s="171">
        <v>210000064</v>
      </c>
      <c r="C73" s="169" t="s">
        <v>178</v>
      </c>
      <c r="D73" s="157" t="s">
        <v>108</v>
      </c>
      <c r="E73" s="160">
        <v>1</v>
      </c>
      <c r="F73" s="164"/>
      <c r="G73" s="164">
        <f t="shared" si="15"/>
        <v>0</v>
      </c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5"/>
      <c r="V73" s="164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46">
        <v>65</v>
      </c>
      <c r="B74" s="171">
        <v>210000065</v>
      </c>
      <c r="C74" s="169" t="s">
        <v>186</v>
      </c>
      <c r="D74" s="157" t="s">
        <v>108</v>
      </c>
      <c r="E74" s="160">
        <v>1</v>
      </c>
      <c r="F74" s="164"/>
      <c r="G74" s="164">
        <f t="shared" si="15"/>
        <v>0</v>
      </c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5"/>
      <c r="V74" s="164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outlineLevel="1" x14ac:dyDescent="0.2">
      <c r="A75" s="146">
        <v>66</v>
      </c>
      <c r="B75" s="171">
        <v>210000066</v>
      </c>
      <c r="C75" s="169" t="s">
        <v>138</v>
      </c>
      <c r="D75" s="157" t="s">
        <v>108</v>
      </c>
      <c r="E75" s="160">
        <v>1</v>
      </c>
      <c r="F75" s="164"/>
      <c r="G75" s="164">
        <f t="shared" si="15"/>
        <v>0</v>
      </c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5"/>
      <c r="V75" s="164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outlineLevel="1" x14ac:dyDescent="0.2">
      <c r="A76" s="146">
        <v>67</v>
      </c>
      <c r="B76" s="171">
        <v>210000067</v>
      </c>
      <c r="C76" s="169" t="s">
        <v>160</v>
      </c>
      <c r="D76" s="157" t="s">
        <v>108</v>
      </c>
      <c r="E76" s="160">
        <v>1</v>
      </c>
      <c r="F76" s="164"/>
      <c r="G76" s="164">
        <f t="shared" si="15"/>
        <v>0</v>
      </c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5"/>
      <c r="V76" s="164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46">
        <v>68</v>
      </c>
      <c r="B77" s="171">
        <v>210000068</v>
      </c>
      <c r="C77" s="169" t="s">
        <v>177</v>
      </c>
      <c r="D77" s="157" t="s">
        <v>108</v>
      </c>
      <c r="E77" s="160">
        <v>2</v>
      </c>
      <c r="F77" s="164"/>
      <c r="G77" s="164">
        <f t="shared" si="15"/>
        <v>0</v>
      </c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5"/>
      <c r="V77" s="164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46">
        <v>69</v>
      </c>
      <c r="B78" s="171">
        <v>210000069</v>
      </c>
      <c r="C78" s="169" t="s">
        <v>179</v>
      </c>
      <c r="D78" s="157" t="s">
        <v>108</v>
      </c>
      <c r="E78" s="160">
        <v>1</v>
      </c>
      <c r="F78" s="164"/>
      <c r="G78" s="164">
        <f t="shared" si="15"/>
        <v>0</v>
      </c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5"/>
      <c r="V78" s="164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46">
        <v>70</v>
      </c>
      <c r="B79" s="171">
        <v>210000070</v>
      </c>
      <c r="C79" s="169" t="s">
        <v>110</v>
      </c>
      <c r="D79" s="157" t="s">
        <v>108</v>
      </c>
      <c r="E79" s="160">
        <v>1</v>
      </c>
      <c r="F79" s="164"/>
      <c r="G79" s="164">
        <f t="shared" si="15"/>
        <v>0</v>
      </c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5"/>
      <c r="V79" s="164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outlineLevel="1" x14ac:dyDescent="0.2">
      <c r="A80" s="146">
        <v>71</v>
      </c>
      <c r="B80" s="171">
        <v>210000071</v>
      </c>
      <c r="C80" s="169" t="s">
        <v>209</v>
      </c>
      <c r="D80" s="157" t="s">
        <v>108</v>
      </c>
      <c r="E80" s="160">
        <v>1</v>
      </c>
      <c r="F80" s="164"/>
      <c r="G80" s="164">
        <f t="shared" si="15"/>
        <v>0</v>
      </c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5"/>
      <c r="V80" s="164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46">
        <v>72</v>
      </c>
      <c r="B81" s="171">
        <v>210000072</v>
      </c>
      <c r="C81" s="169" t="s">
        <v>111</v>
      </c>
      <c r="D81" s="157" t="s">
        <v>108</v>
      </c>
      <c r="E81" s="160">
        <v>12</v>
      </c>
      <c r="F81" s="164"/>
      <c r="G81" s="164">
        <f t="shared" si="15"/>
        <v>0</v>
      </c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5"/>
      <c r="V81" s="164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46">
        <v>73</v>
      </c>
      <c r="B82" s="171">
        <v>210000073</v>
      </c>
      <c r="C82" s="169" t="s">
        <v>112</v>
      </c>
      <c r="D82" s="157" t="s">
        <v>107</v>
      </c>
      <c r="E82" s="160">
        <v>12</v>
      </c>
      <c r="F82" s="164"/>
      <c r="G82" s="164">
        <f t="shared" ref="G82" si="16">SUM(E82*F82)</f>
        <v>0</v>
      </c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5"/>
      <c r="V82" s="164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46">
        <v>74</v>
      </c>
      <c r="B83" s="171">
        <v>210000074</v>
      </c>
      <c r="C83" s="169" t="s">
        <v>210</v>
      </c>
      <c r="D83" s="157" t="s">
        <v>114</v>
      </c>
      <c r="E83" s="160">
        <v>5</v>
      </c>
      <c r="F83" s="164"/>
      <c r="G83" s="164">
        <f t="shared" ref="G83:G88" si="17">SUM(E83*F83)</f>
        <v>0</v>
      </c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5"/>
      <c r="V83" s="164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6">
        <v>75</v>
      </c>
      <c r="B84" s="171">
        <v>210000075</v>
      </c>
      <c r="C84" s="169" t="s">
        <v>212</v>
      </c>
      <c r="D84" s="157" t="s">
        <v>108</v>
      </c>
      <c r="E84" s="160">
        <v>1</v>
      </c>
      <c r="F84" s="164"/>
      <c r="G84" s="164">
        <f t="shared" si="17"/>
        <v>0</v>
      </c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5"/>
      <c r="V84" s="164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outlineLevel="1" x14ac:dyDescent="0.2">
      <c r="A85" s="146">
        <v>76</v>
      </c>
      <c r="B85" s="171">
        <v>210000076</v>
      </c>
      <c r="C85" s="169" t="s">
        <v>211</v>
      </c>
      <c r="D85" s="157" t="s">
        <v>108</v>
      </c>
      <c r="E85" s="160">
        <v>1</v>
      </c>
      <c r="F85" s="164"/>
      <c r="G85" s="164">
        <f t="shared" si="17"/>
        <v>0</v>
      </c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5"/>
      <c r="V85" s="164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">
      <c r="A86" s="146">
        <v>77</v>
      </c>
      <c r="B86" s="171">
        <v>210000077</v>
      </c>
      <c r="C86" s="169" t="s">
        <v>139</v>
      </c>
      <c r="D86" s="157" t="s">
        <v>108</v>
      </c>
      <c r="E86" s="160">
        <v>1</v>
      </c>
      <c r="F86" s="164"/>
      <c r="G86" s="164">
        <f t="shared" si="17"/>
        <v>0</v>
      </c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5"/>
      <c r="V86" s="164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outlineLevel="1" x14ac:dyDescent="0.2">
      <c r="A87" s="146">
        <v>78</v>
      </c>
      <c r="B87" s="171">
        <v>210000078</v>
      </c>
      <c r="C87" s="169" t="s">
        <v>144</v>
      </c>
      <c r="D87" s="157" t="s">
        <v>108</v>
      </c>
      <c r="E87" s="160">
        <v>1</v>
      </c>
      <c r="F87" s="164"/>
      <c r="G87" s="164">
        <f t="shared" si="17"/>
        <v>0</v>
      </c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5"/>
      <c r="V87" s="164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">
      <c r="A88" s="146">
        <v>79</v>
      </c>
      <c r="B88" s="171">
        <v>210000079</v>
      </c>
      <c r="C88" s="169" t="s">
        <v>113</v>
      </c>
      <c r="D88" s="157" t="s">
        <v>114</v>
      </c>
      <c r="E88" s="160">
        <v>8</v>
      </c>
      <c r="F88" s="164"/>
      <c r="G88" s="164">
        <f t="shared" si="17"/>
        <v>0</v>
      </c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5"/>
      <c r="V88" s="164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x14ac:dyDescent="0.2">
      <c r="A89" s="153" t="s">
        <v>102</v>
      </c>
      <c r="B89" s="153" t="s">
        <v>70</v>
      </c>
      <c r="C89" s="170" t="s">
        <v>69</v>
      </c>
      <c r="D89" s="158"/>
      <c r="E89" s="161"/>
      <c r="F89" s="166"/>
      <c r="G89" s="166">
        <f>SUMIF(AG90:AG122,"&lt;&gt;NOR",G90:G122)</f>
        <v>0</v>
      </c>
      <c r="H89" s="166"/>
      <c r="I89" s="166">
        <f>SUM(I90:I122)</f>
        <v>380390</v>
      </c>
      <c r="J89" s="166"/>
      <c r="K89" s="166">
        <f>SUM(K90:K122)</f>
        <v>39105</v>
      </c>
      <c r="L89" s="166"/>
      <c r="M89" s="166">
        <f>SUM(M90:M122)</f>
        <v>0</v>
      </c>
      <c r="N89" s="166"/>
      <c r="O89" s="166">
        <f>SUM(O90:O122)</f>
        <v>0</v>
      </c>
      <c r="P89" s="166"/>
      <c r="Q89" s="166">
        <f>SUM(Q90:Q122)</f>
        <v>0</v>
      </c>
      <c r="R89" s="166"/>
      <c r="S89" s="166"/>
      <c r="T89" s="166"/>
      <c r="U89" s="167">
        <f>SUM(U90:U122)</f>
        <v>0</v>
      </c>
      <c r="V89" s="166"/>
    </row>
    <row r="90" spans="1:60" outlineLevel="1" x14ac:dyDescent="0.2">
      <c r="A90" s="146">
        <v>80</v>
      </c>
      <c r="B90" s="171">
        <v>210000080</v>
      </c>
      <c r="C90" s="169" t="s">
        <v>116</v>
      </c>
      <c r="D90" s="157" t="s">
        <v>108</v>
      </c>
      <c r="E90" s="160">
        <v>3</v>
      </c>
      <c r="F90" s="164"/>
      <c r="G90" s="164">
        <f>SUM(E90*F90)</f>
        <v>0</v>
      </c>
      <c r="H90" s="164">
        <v>99000</v>
      </c>
      <c r="I90" s="164">
        <f>ROUND(E90*H90,2)</f>
        <v>297000</v>
      </c>
      <c r="J90" s="164">
        <v>4600</v>
      </c>
      <c r="K90" s="164">
        <f>ROUND(E90*J90,2)</f>
        <v>13800</v>
      </c>
      <c r="L90" s="164">
        <v>21</v>
      </c>
      <c r="M90" s="164">
        <f>G90*(1+L90/100)</f>
        <v>0</v>
      </c>
      <c r="N90" s="164">
        <v>0</v>
      </c>
      <c r="O90" s="164">
        <f>ROUND(E90*N90,2)</f>
        <v>0</v>
      </c>
      <c r="P90" s="164">
        <v>0</v>
      </c>
      <c r="Q90" s="164">
        <f>ROUND(E90*P90,2)</f>
        <v>0</v>
      </c>
      <c r="R90" s="164"/>
      <c r="S90" s="164" t="s">
        <v>105</v>
      </c>
      <c r="T90" s="164">
        <v>0</v>
      </c>
      <c r="U90" s="165">
        <f>ROUND(E90*T90,2)</f>
        <v>0</v>
      </c>
      <c r="V90" s="164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46"/>
      <c r="B91" s="171"/>
      <c r="C91" s="174" t="s">
        <v>117</v>
      </c>
      <c r="D91" s="175"/>
      <c r="E91" s="175"/>
      <c r="F91" s="175"/>
      <c r="G91" s="176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5"/>
      <c r="V91" s="164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54"/>
      <c r="BB91" s="145"/>
      <c r="BC91" s="145"/>
      <c r="BD91" s="145"/>
      <c r="BE91" s="145"/>
      <c r="BF91" s="145"/>
      <c r="BG91" s="145"/>
      <c r="BH91" s="145"/>
    </row>
    <row r="92" spans="1:60" outlineLevel="1" x14ac:dyDescent="0.2">
      <c r="A92" s="146"/>
      <c r="B92" s="171"/>
      <c r="C92" s="174" t="s">
        <v>118</v>
      </c>
      <c r="D92" s="175"/>
      <c r="E92" s="175"/>
      <c r="F92" s="175"/>
      <c r="G92" s="176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5"/>
      <c r="V92" s="164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54"/>
      <c r="BB92" s="145"/>
      <c r="BC92" s="145"/>
      <c r="BD92" s="145"/>
      <c r="BE92" s="145"/>
      <c r="BF92" s="145"/>
      <c r="BG92" s="145"/>
      <c r="BH92" s="145"/>
    </row>
    <row r="93" spans="1:60" outlineLevel="1" x14ac:dyDescent="0.2">
      <c r="A93" s="146"/>
      <c r="B93" s="171"/>
      <c r="C93" s="174" t="s">
        <v>119</v>
      </c>
      <c r="D93" s="175"/>
      <c r="E93" s="175"/>
      <c r="F93" s="175"/>
      <c r="G93" s="176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5"/>
      <c r="V93" s="164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54"/>
      <c r="BB93" s="145"/>
      <c r="BC93" s="145"/>
      <c r="BD93" s="145"/>
      <c r="BE93" s="145"/>
      <c r="BF93" s="145"/>
      <c r="BG93" s="145"/>
      <c r="BH93" s="145"/>
    </row>
    <row r="94" spans="1:60" outlineLevel="1" x14ac:dyDescent="0.2">
      <c r="A94" s="146"/>
      <c r="B94" s="171"/>
      <c r="C94" s="174" t="s">
        <v>142</v>
      </c>
      <c r="D94" s="175"/>
      <c r="E94" s="175"/>
      <c r="F94" s="175"/>
      <c r="G94" s="176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5"/>
      <c r="V94" s="164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54"/>
      <c r="BB94" s="145"/>
      <c r="BC94" s="145"/>
      <c r="BD94" s="145"/>
      <c r="BE94" s="145"/>
      <c r="BF94" s="145"/>
      <c r="BG94" s="145"/>
      <c r="BH94" s="145"/>
    </row>
    <row r="95" spans="1:60" outlineLevel="1" x14ac:dyDescent="0.2">
      <c r="A95" s="146"/>
      <c r="B95" s="171"/>
      <c r="C95" s="174" t="s">
        <v>120</v>
      </c>
      <c r="D95" s="175"/>
      <c r="E95" s="175"/>
      <c r="F95" s="175"/>
      <c r="G95" s="176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5"/>
      <c r="V95" s="164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54"/>
      <c r="BB95" s="145"/>
      <c r="BC95" s="145"/>
      <c r="BD95" s="145"/>
      <c r="BE95" s="145"/>
      <c r="BF95" s="145"/>
      <c r="BG95" s="145"/>
      <c r="BH95" s="145"/>
    </row>
    <row r="96" spans="1:60" outlineLevel="1" x14ac:dyDescent="0.2">
      <c r="A96" s="146"/>
      <c r="B96" s="171"/>
      <c r="C96" s="174" t="s">
        <v>121</v>
      </c>
      <c r="D96" s="175"/>
      <c r="E96" s="175"/>
      <c r="F96" s="175"/>
      <c r="G96" s="176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5"/>
      <c r="V96" s="164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54"/>
      <c r="BB96" s="145"/>
      <c r="BC96" s="145"/>
      <c r="BD96" s="145"/>
      <c r="BE96" s="145"/>
      <c r="BF96" s="145"/>
      <c r="BG96" s="145"/>
      <c r="BH96" s="145"/>
    </row>
    <row r="97" spans="1:60" outlineLevel="1" x14ac:dyDescent="0.2">
      <c r="A97" s="146"/>
      <c r="B97" s="171"/>
      <c r="C97" s="174" t="s">
        <v>122</v>
      </c>
      <c r="D97" s="175"/>
      <c r="E97" s="175"/>
      <c r="F97" s="175"/>
      <c r="G97" s="176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5"/>
      <c r="V97" s="164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54"/>
      <c r="BB97" s="145"/>
      <c r="BC97" s="145"/>
      <c r="BD97" s="145"/>
      <c r="BE97" s="145"/>
      <c r="BF97" s="145"/>
      <c r="BG97" s="145"/>
      <c r="BH97" s="145"/>
    </row>
    <row r="98" spans="1:60" outlineLevel="1" x14ac:dyDescent="0.2">
      <c r="A98" s="146"/>
      <c r="B98" s="171"/>
      <c r="C98" s="174" t="s">
        <v>123</v>
      </c>
      <c r="D98" s="175"/>
      <c r="E98" s="175"/>
      <c r="F98" s="175"/>
      <c r="G98" s="176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5"/>
      <c r="V98" s="164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54"/>
      <c r="BB98" s="145"/>
      <c r="BC98" s="145"/>
      <c r="BD98" s="145"/>
      <c r="BE98" s="145"/>
      <c r="BF98" s="145"/>
      <c r="BG98" s="145"/>
      <c r="BH98" s="145"/>
    </row>
    <row r="99" spans="1:60" outlineLevel="1" x14ac:dyDescent="0.2">
      <c r="A99" s="146"/>
      <c r="B99" s="171"/>
      <c r="C99" s="174" t="s">
        <v>124</v>
      </c>
      <c r="D99" s="175"/>
      <c r="E99" s="175"/>
      <c r="F99" s="175"/>
      <c r="G99" s="176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5"/>
      <c r="V99" s="164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54"/>
      <c r="BB99" s="145"/>
      <c r="BC99" s="145"/>
      <c r="BD99" s="145"/>
      <c r="BE99" s="145"/>
      <c r="BF99" s="145"/>
      <c r="BG99" s="145"/>
      <c r="BH99" s="145"/>
    </row>
    <row r="100" spans="1:60" outlineLevel="1" x14ac:dyDescent="0.2">
      <c r="A100" s="146"/>
      <c r="B100" s="171"/>
      <c r="C100" s="174" t="s">
        <v>125</v>
      </c>
      <c r="D100" s="175"/>
      <c r="E100" s="175"/>
      <c r="F100" s="175"/>
      <c r="G100" s="176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5"/>
      <c r="V100" s="164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54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">
      <c r="A101" s="146"/>
      <c r="B101" s="171"/>
      <c r="C101" s="174" t="s">
        <v>126</v>
      </c>
      <c r="D101" s="175"/>
      <c r="E101" s="175"/>
      <c r="F101" s="175"/>
      <c r="G101" s="176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5"/>
      <c r="V101" s="164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54"/>
      <c r="BB101" s="145"/>
      <c r="BC101" s="145"/>
      <c r="BD101" s="145"/>
      <c r="BE101" s="145"/>
      <c r="BF101" s="145"/>
      <c r="BG101" s="145"/>
      <c r="BH101" s="145"/>
    </row>
    <row r="102" spans="1:60" outlineLevel="1" x14ac:dyDescent="0.2">
      <c r="A102" s="146"/>
      <c r="B102" s="171"/>
      <c r="C102" s="174" t="s">
        <v>127</v>
      </c>
      <c r="D102" s="175"/>
      <c r="E102" s="175"/>
      <c r="F102" s="175"/>
      <c r="G102" s="176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5"/>
      <c r="V102" s="164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54"/>
      <c r="BB102" s="145"/>
      <c r="BC102" s="145"/>
      <c r="BD102" s="145"/>
      <c r="BE102" s="145"/>
      <c r="BF102" s="145"/>
      <c r="BG102" s="145"/>
      <c r="BH102" s="145"/>
    </row>
    <row r="103" spans="1:60" outlineLevel="1" x14ac:dyDescent="0.2">
      <c r="A103" s="146"/>
      <c r="B103" s="171"/>
      <c r="C103" s="174" t="s">
        <v>128</v>
      </c>
      <c r="D103" s="175"/>
      <c r="E103" s="175"/>
      <c r="F103" s="175"/>
      <c r="G103" s="176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5"/>
      <c r="V103" s="164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54"/>
      <c r="BB103" s="145"/>
      <c r="BC103" s="145"/>
      <c r="BD103" s="145"/>
      <c r="BE103" s="145"/>
      <c r="BF103" s="145"/>
      <c r="BG103" s="145"/>
      <c r="BH103" s="145"/>
    </row>
    <row r="104" spans="1:60" outlineLevel="1" x14ac:dyDescent="0.2">
      <c r="A104" s="146"/>
      <c r="B104" s="171"/>
      <c r="C104" s="174" t="s">
        <v>129</v>
      </c>
      <c r="D104" s="175"/>
      <c r="E104" s="175"/>
      <c r="F104" s="175"/>
      <c r="G104" s="176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5"/>
      <c r="V104" s="164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54"/>
      <c r="BB104" s="145"/>
      <c r="BC104" s="145"/>
      <c r="BD104" s="145"/>
      <c r="BE104" s="145"/>
      <c r="BF104" s="145"/>
      <c r="BG104" s="145"/>
      <c r="BH104" s="145"/>
    </row>
    <row r="105" spans="1:60" outlineLevel="1" x14ac:dyDescent="0.2">
      <c r="A105" s="146"/>
      <c r="B105" s="171"/>
      <c r="C105" s="174" t="s">
        <v>130</v>
      </c>
      <c r="D105" s="175"/>
      <c r="E105" s="175"/>
      <c r="F105" s="175"/>
      <c r="G105" s="176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5"/>
      <c r="V105" s="164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54"/>
      <c r="BB105" s="145"/>
      <c r="BC105" s="145"/>
      <c r="BD105" s="145"/>
      <c r="BE105" s="145"/>
      <c r="BF105" s="145"/>
      <c r="BG105" s="145"/>
      <c r="BH105" s="145"/>
    </row>
    <row r="106" spans="1:60" outlineLevel="1" x14ac:dyDescent="0.2">
      <c r="A106" s="146"/>
      <c r="B106" s="171"/>
      <c r="C106" s="174" t="s">
        <v>131</v>
      </c>
      <c r="D106" s="175"/>
      <c r="E106" s="175"/>
      <c r="F106" s="175"/>
      <c r="G106" s="176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5"/>
      <c r="V106" s="164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54"/>
      <c r="BB106" s="145"/>
      <c r="BC106" s="145"/>
      <c r="BD106" s="145"/>
      <c r="BE106" s="145"/>
      <c r="BF106" s="145"/>
      <c r="BG106" s="145"/>
      <c r="BH106" s="145"/>
    </row>
    <row r="107" spans="1:60" outlineLevel="1" x14ac:dyDescent="0.2">
      <c r="A107" s="146"/>
      <c r="B107" s="171"/>
      <c r="C107" s="174" t="s">
        <v>132</v>
      </c>
      <c r="D107" s="175"/>
      <c r="E107" s="175"/>
      <c r="F107" s="175"/>
      <c r="G107" s="176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5"/>
      <c r="V107" s="164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54"/>
      <c r="BB107" s="145"/>
      <c r="BC107" s="145"/>
      <c r="BD107" s="145"/>
      <c r="BE107" s="145"/>
      <c r="BF107" s="145"/>
      <c r="BG107" s="145"/>
      <c r="BH107" s="145"/>
    </row>
    <row r="108" spans="1:60" outlineLevel="1" x14ac:dyDescent="0.2">
      <c r="A108" s="146"/>
      <c r="B108" s="171"/>
      <c r="C108" s="174" t="s">
        <v>133</v>
      </c>
      <c r="D108" s="175"/>
      <c r="E108" s="175"/>
      <c r="F108" s="175"/>
      <c r="G108" s="176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5"/>
      <c r="V108" s="164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54"/>
      <c r="BB108" s="145"/>
      <c r="BC108" s="145"/>
      <c r="BD108" s="145"/>
      <c r="BE108" s="145"/>
      <c r="BF108" s="145"/>
      <c r="BG108" s="145"/>
      <c r="BH108" s="145"/>
    </row>
    <row r="109" spans="1:60" outlineLevel="1" x14ac:dyDescent="0.2">
      <c r="A109" s="146"/>
      <c r="B109" s="171"/>
      <c r="C109" s="174" t="s">
        <v>134</v>
      </c>
      <c r="D109" s="175"/>
      <c r="E109" s="175"/>
      <c r="F109" s="175"/>
      <c r="G109" s="176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5"/>
      <c r="V109" s="164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54"/>
      <c r="BB109" s="145"/>
      <c r="BC109" s="145"/>
      <c r="BD109" s="145"/>
      <c r="BE109" s="145"/>
      <c r="BF109" s="145"/>
      <c r="BG109" s="145"/>
      <c r="BH109" s="145"/>
    </row>
    <row r="110" spans="1:60" outlineLevel="1" x14ac:dyDescent="0.2">
      <c r="A110" s="146"/>
      <c r="B110" s="171"/>
      <c r="C110" s="174" t="s">
        <v>135</v>
      </c>
      <c r="D110" s="175"/>
      <c r="E110" s="175"/>
      <c r="F110" s="175"/>
      <c r="G110" s="176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5"/>
      <c r="V110" s="164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54"/>
      <c r="BB110" s="145"/>
      <c r="BC110" s="145"/>
      <c r="BD110" s="145"/>
      <c r="BE110" s="145"/>
      <c r="BF110" s="145"/>
      <c r="BG110" s="145"/>
      <c r="BH110" s="145"/>
    </row>
    <row r="111" spans="1:60" outlineLevel="1" x14ac:dyDescent="0.2">
      <c r="A111" s="146"/>
      <c r="B111" s="171"/>
      <c r="C111" s="174" t="s">
        <v>136</v>
      </c>
      <c r="D111" s="175"/>
      <c r="E111" s="175"/>
      <c r="F111" s="175"/>
      <c r="G111" s="176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5"/>
      <c r="V111" s="164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54"/>
      <c r="BB111" s="145"/>
      <c r="BC111" s="145"/>
      <c r="BD111" s="145"/>
      <c r="BE111" s="145"/>
      <c r="BF111" s="145"/>
      <c r="BG111" s="145"/>
      <c r="BH111" s="145"/>
    </row>
    <row r="112" spans="1:60" outlineLevel="1" x14ac:dyDescent="0.2">
      <c r="A112" s="146"/>
      <c r="B112" s="171"/>
      <c r="C112" s="174" t="s">
        <v>137</v>
      </c>
      <c r="D112" s="175"/>
      <c r="E112" s="175"/>
      <c r="F112" s="175"/>
      <c r="G112" s="176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5"/>
      <c r="V112" s="164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54"/>
      <c r="BB112" s="145"/>
      <c r="BC112" s="145"/>
      <c r="BD112" s="145"/>
      <c r="BE112" s="145"/>
      <c r="BF112" s="145"/>
      <c r="BG112" s="145"/>
      <c r="BH112" s="145"/>
    </row>
    <row r="113" spans="1:60" outlineLevel="1" x14ac:dyDescent="0.2">
      <c r="A113" s="146">
        <v>81</v>
      </c>
      <c r="B113" s="171">
        <v>210000081</v>
      </c>
      <c r="C113" s="174" t="s">
        <v>183</v>
      </c>
      <c r="D113" s="182" t="s">
        <v>108</v>
      </c>
      <c r="E113" s="172">
        <v>2</v>
      </c>
      <c r="F113" s="181"/>
      <c r="G113" s="164">
        <f>SUM(E113*F113)</f>
        <v>0</v>
      </c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5"/>
      <c r="V113" s="164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54"/>
      <c r="BB113" s="145"/>
      <c r="BC113" s="145"/>
      <c r="BD113" s="145"/>
      <c r="BE113" s="145"/>
      <c r="BF113" s="145"/>
      <c r="BG113" s="145"/>
      <c r="BH113" s="145"/>
    </row>
    <row r="114" spans="1:60" outlineLevel="1" x14ac:dyDescent="0.2">
      <c r="A114" s="146">
        <v>82</v>
      </c>
      <c r="B114" s="171">
        <v>210000082</v>
      </c>
      <c r="C114" s="180" t="s">
        <v>170</v>
      </c>
      <c r="D114" s="182" t="s">
        <v>108</v>
      </c>
      <c r="E114" s="172">
        <v>2</v>
      </c>
      <c r="F114" s="181"/>
      <c r="G114" s="164">
        <f t="shared" ref="G114:G122" si="18">SUM(E114*F114)</f>
        <v>0</v>
      </c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5"/>
      <c r="V114" s="164"/>
      <c r="W114" s="145"/>
      <c r="X114" s="179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54"/>
      <c r="BB114" s="145"/>
      <c r="BC114" s="145"/>
      <c r="BD114" s="145"/>
      <c r="BE114" s="145"/>
      <c r="BF114" s="145"/>
      <c r="BG114" s="145"/>
      <c r="BH114" s="145"/>
    </row>
    <row r="115" spans="1:60" outlineLevel="1" x14ac:dyDescent="0.2">
      <c r="A115" s="146">
        <v>83</v>
      </c>
      <c r="B115" s="171">
        <v>210000083</v>
      </c>
      <c r="C115" s="174" t="s">
        <v>145</v>
      </c>
      <c r="D115" s="157" t="s">
        <v>108</v>
      </c>
      <c r="E115" s="172">
        <v>1</v>
      </c>
      <c r="F115" s="164"/>
      <c r="G115" s="164">
        <f t="shared" si="18"/>
        <v>0</v>
      </c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5"/>
      <c r="V115" s="164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54"/>
      <c r="BB115" s="145"/>
      <c r="BC115" s="145"/>
      <c r="BD115" s="145"/>
      <c r="BE115" s="145"/>
      <c r="BF115" s="145"/>
      <c r="BG115" s="145"/>
      <c r="BH115" s="145"/>
    </row>
    <row r="116" spans="1:60" outlineLevel="1" x14ac:dyDescent="0.2">
      <c r="A116" s="146">
        <v>84</v>
      </c>
      <c r="B116" s="171">
        <v>210000084</v>
      </c>
      <c r="C116" s="174" t="s">
        <v>171</v>
      </c>
      <c r="D116" s="157" t="s">
        <v>108</v>
      </c>
      <c r="E116" s="172">
        <v>1</v>
      </c>
      <c r="F116" s="164"/>
      <c r="G116" s="164">
        <f t="shared" si="18"/>
        <v>0</v>
      </c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5"/>
      <c r="V116" s="164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54"/>
      <c r="BB116" s="145"/>
      <c r="BC116" s="145"/>
      <c r="BD116" s="145"/>
      <c r="BE116" s="145"/>
      <c r="BF116" s="145"/>
      <c r="BG116" s="145"/>
      <c r="BH116" s="145"/>
    </row>
    <row r="117" spans="1:60" outlineLevel="1" x14ac:dyDescent="0.2">
      <c r="A117" s="146">
        <v>85</v>
      </c>
      <c r="B117" s="171">
        <v>210000085</v>
      </c>
      <c r="C117" s="174" t="s">
        <v>146</v>
      </c>
      <c r="D117" s="157" t="s">
        <v>108</v>
      </c>
      <c r="E117" s="172">
        <v>2</v>
      </c>
      <c r="F117" s="164"/>
      <c r="G117" s="164">
        <f t="shared" si="18"/>
        <v>0</v>
      </c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5"/>
      <c r="V117" s="164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54"/>
      <c r="BB117" s="145"/>
      <c r="BC117" s="145"/>
      <c r="BD117" s="145"/>
      <c r="BE117" s="145"/>
      <c r="BF117" s="145"/>
      <c r="BG117" s="145"/>
      <c r="BH117" s="145"/>
    </row>
    <row r="118" spans="1:60" outlineLevel="1" x14ac:dyDescent="0.2">
      <c r="A118" s="146">
        <v>86</v>
      </c>
      <c r="B118" s="171">
        <v>210000086</v>
      </c>
      <c r="C118" s="174" t="s">
        <v>147</v>
      </c>
      <c r="D118" s="157" t="s">
        <v>108</v>
      </c>
      <c r="E118" s="172">
        <v>2</v>
      </c>
      <c r="F118" s="164"/>
      <c r="G118" s="164">
        <f t="shared" si="18"/>
        <v>0</v>
      </c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5"/>
      <c r="V118" s="164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54"/>
      <c r="BB118" s="145"/>
      <c r="BC118" s="145"/>
      <c r="BD118" s="145"/>
      <c r="BE118" s="145"/>
      <c r="BF118" s="145"/>
      <c r="BG118" s="145"/>
      <c r="BH118" s="145"/>
    </row>
    <row r="119" spans="1:60" outlineLevel="1" x14ac:dyDescent="0.2">
      <c r="A119" s="146">
        <v>87</v>
      </c>
      <c r="B119" s="171">
        <v>210000087</v>
      </c>
      <c r="C119" s="174" t="s">
        <v>148</v>
      </c>
      <c r="D119" s="157" t="s">
        <v>108</v>
      </c>
      <c r="E119" s="172">
        <v>1</v>
      </c>
      <c r="F119" s="164"/>
      <c r="G119" s="164">
        <f t="shared" si="18"/>
        <v>0</v>
      </c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5"/>
      <c r="V119" s="164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54"/>
      <c r="BB119" s="145"/>
      <c r="BC119" s="145"/>
      <c r="BD119" s="145"/>
      <c r="BE119" s="145"/>
      <c r="BF119" s="145"/>
      <c r="BG119" s="145"/>
      <c r="BH119" s="145"/>
    </row>
    <row r="120" spans="1:60" outlineLevel="1" x14ac:dyDescent="0.2">
      <c r="A120" s="146">
        <v>88</v>
      </c>
      <c r="B120" s="171">
        <v>210000088</v>
      </c>
      <c r="C120" s="174" t="s">
        <v>149</v>
      </c>
      <c r="D120" s="157" t="s">
        <v>108</v>
      </c>
      <c r="E120" s="172">
        <v>1</v>
      </c>
      <c r="F120" s="164"/>
      <c r="G120" s="164">
        <f t="shared" si="18"/>
        <v>0</v>
      </c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5"/>
      <c r="V120" s="164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54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">
      <c r="A121" s="146">
        <v>89</v>
      </c>
      <c r="B121" s="171">
        <v>210000089</v>
      </c>
      <c r="C121" s="169" t="s">
        <v>189</v>
      </c>
      <c r="D121" s="157" t="s">
        <v>108</v>
      </c>
      <c r="E121" s="160">
        <v>3</v>
      </c>
      <c r="F121" s="164"/>
      <c r="G121" s="164">
        <f t="shared" si="18"/>
        <v>0</v>
      </c>
      <c r="H121" s="164">
        <v>2130</v>
      </c>
      <c r="I121" s="164">
        <f>ROUND(E121*H121,2)</f>
        <v>6390</v>
      </c>
      <c r="J121" s="164">
        <v>1050</v>
      </c>
      <c r="K121" s="164">
        <f>ROUND(E121*J121,2)</f>
        <v>3150</v>
      </c>
      <c r="L121" s="164">
        <v>21</v>
      </c>
      <c r="M121" s="164">
        <f>G121*(1+L121/100)</f>
        <v>0</v>
      </c>
      <c r="N121" s="164">
        <v>0</v>
      </c>
      <c r="O121" s="164">
        <f>ROUND(E121*N121,2)</f>
        <v>0</v>
      </c>
      <c r="P121" s="164">
        <v>0</v>
      </c>
      <c r="Q121" s="164">
        <f>ROUND(E121*P121,2)</f>
        <v>0</v>
      </c>
      <c r="R121" s="164"/>
      <c r="S121" s="164" t="s">
        <v>105</v>
      </c>
      <c r="T121" s="164">
        <v>0</v>
      </c>
      <c r="U121" s="165">
        <f>ROUND(E121*T121,2)</f>
        <v>0</v>
      </c>
      <c r="V121" s="164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outlineLevel="1" x14ac:dyDescent="0.2">
      <c r="A122" s="146">
        <v>90</v>
      </c>
      <c r="B122" s="171">
        <v>210000090</v>
      </c>
      <c r="C122" s="169" t="s">
        <v>192</v>
      </c>
      <c r="D122" s="157" t="s">
        <v>108</v>
      </c>
      <c r="E122" s="160">
        <v>1</v>
      </c>
      <c r="F122" s="164"/>
      <c r="G122" s="164">
        <f t="shared" si="18"/>
        <v>0</v>
      </c>
      <c r="H122" s="164">
        <v>77000</v>
      </c>
      <c r="I122" s="164">
        <f>ROUND(E122*H122,2)</f>
        <v>77000</v>
      </c>
      <c r="J122" s="164">
        <v>22155</v>
      </c>
      <c r="K122" s="164">
        <f>ROUND(E122*J122,2)</f>
        <v>22155</v>
      </c>
      <c r="L122" s="164">
        <v>21</v>
      </c>
      <c r="M122" s="164">
        <f>G122*(1+L122/100)</f>
        <v>0</v>
      </c>
      <c r="N122" s="164">
        <v>0</v>
      </c>
      <c r="O122" s="164">
        <f>ROUND(E122*N122,2)</f>
        <v>0</v>
      </c>
      <c r="P122" s="164">
        <v>0</v>
      </c>
      <c r="Q122" s="164">
        <f>ROUND(E122*P122,2)</f>
        <v>0</v>
      </c>
      <c r="R122" s="164"/>
      <c r="S122" s="164" t="s">
        <v>105</v>
      </c>
      <c r="T122" s="164">
        <v>0</v>
      </c>
      <c r="U122" s="165">
        <f>ROUND(E122*T122,2)</f>
        <v>0</v>
      </c>
      <c r="V122" s="164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x14ac:dyDescent="0.2">
      <c r="A123" s="153" t="s">
        <v>102</v>
      </c>
      <c r="B123" s="153" t="s">
        <v>71</v>
      </c>
      <c r="C123" s="170" t="s">
        <v>72</v>
      </c>
      <c r="D123" s="158"/>
      <c r="E123" s="161"/>
      <c r="F123" s="166"/>
      <c r="G123" s="166">
        <f>SUMIF(AG124:AG127,"&lt;&gt;NOR",G124:G127)</f>
        <v>0</v>
      </c>
      <c r="H123" s="166"/>
      <c r="I123" s="166">
        <f>SUM(I124:I127)</f>
        <v>41050</v>
      </c>
      <c r="J123" s="166"/>
      <c r="K123" s="166">
        <f>SUM(K124:K127)</f>
        <v>0</v>
      </c>
      <c r="L123" s="166"/>
      <c r="M123" s="166">
        <f>SUM(M124:M127)</f>
        <v>0</v>
      </c>
      <c r="N123" s="166"/>
      <c r="O123" s="166">
        <f>SUM(O124:O127)</f>
        <v>0</v>
      </c>
      <c r="P123" s="166"/>
      <c r="Q123" s="166">
        <f>SUM(Q124:Q127)</f>
        <v>0</v>
      </c>
      <c r="R123" s="166"/>
      <c r="S123" s="166"/>
      <c r="T123" s="166"/>
      <c r="U123" s="167">
        <f>SUM(U124:U127)</f>
        <v>0</v>
      </c>
      <c r="V123" s="166"/>
    </row>
    <row r="124" spans="1:60" outlineLevel="1" x14ac:dyDescent="0.2">
      <c r="A124" s="146">
        <v>91</v>
      </c>
      <c r="B124" s="171">
        <v>210000091</v>
      </c>
      <c r="C124" s="169" t="s">
        <v>184</v>
      </c>
      <c r="D124" s="157" t="s">
        <v>108</v>
      </c>
      <c r="E124" s="160">
        <v>5</v>
      </c>
      <c r="F124" s="164"/>
      <c r="G124" s="164">
        <f>SUM(E124*F124)</f>
        <v>0</v>
      </c>
      <c r="H124" s="164">
        <v>5590</v>
      </c>
      <c r="I124" s="164">
        <f>ROUND(E124*H124,2)</f>
        <v>27950</v>
      </c>
      <c r="J124" s="164">
        <v>0</v>
      </c>
      <c r="K124" s="164">
        <f>ROUND(E124*J124,2)</f>
        <v>0</v>
      </c>
      <c r="L124" s="164">
        <v>21</v>
      </c>
      <c r="M124" s="164">
        <f>G124*(1+L124/100)</f>
        <v>0</v>
      </c>
      <c r="N124" s="164">
        <v>0</v>
      </c>
      <c r="O124" s="164">
        <f>ROUND(E124*N124,2)</f>
        <v>0</v>
      </c>
      <c r="P124" s="164">
        <v>0</v>
      </c>
      <c r="Q124" s="164">
        <f>ROUND(E124*P124,2)</f>
        <v>0</v>
      </c>
      <c r="R124" s="164"/>
      <c r="S124" s="164" t="s">
        <v>105</v>
      </c>
      <c r="T124" s="164">
        <v>0</v>
      </c>
      <c r="U124" s="165">
        <f>ROUND(E124*T124,2)</f>
        <v>0</v>
      </c>
      <c r="V124" s="164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outlineLevel="1" x14ac:dyDescent="0.2">
      <c r="A125" s="146">
        <v>92</v>
      </c>
      <c r="B125" s="171">
        <v>210000092</v>
      </c>
      <c r="C125" s="169" t="s">
        <v>190</v>
      </c>
      <c r="D125" s="157" t="s">
        <v>108</v>
      </c>
      <c r="E125" s="160">
        <v>5</v>
      </c>
      <c r="F125" s="164"/>
      <c r="G125" s="164">
        <f t="shared" ref="G125:G127" si="19">SUM(E125*F125)</f>
        <v>0</v>
      </c>
      <c r="H125" s="164">
        <v>500</v>
      </c>
      <c r="I125" s="164">
        <f>ROUND(E125*H125,2)</f>
        <v>2500</v>
      </c>
      <c r="J125" s="164">
        <v>0</v>
      </c>
      <c r="K125" s="164">
        <f>ROUND(E125*J125,2)</f>
        <v>0</v>
      </c>
      <c r="L125" s="164">
        <v>21</v>
      </c>
      <c r="M125" s="164">
        <f>G125*(1+L125/100)</f>
        <v>0</v>
      </c>
      <c r="N125" s="164">
        <v>0</v>
      </c>
      <c r="O125" s="164">
        <f>ROUND(E125*N125,2)</f>
        <v>0</v>
      </c>
      <c r="P125" s="164">
        <v>0</v>
      </c>
      <c r="Q125" s="164">
        <f>ROUND(E125*P125,2)</f>
        <v>0</v>
      </c>
      <c r="R125" s="164"/>
      <c r="S125" s="164" t="s">
        <v>105</v>
      </c>
      <c r="T125" s="164">
        <v>0</v>
      </c>
      <c r="U125" s="165">
        <f>ROUND(E125*T125,2)</f>
        <v>0</v>
      </c>
      <c r="V125" s="164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outlineLevel="1" x14ac:dyDescent="0.2">
      <c r="A126" s="146">
        <v>93</v>
      </c>
      <c r="B126" s="171">
        <v>210000093</v>
      </c>
      <c r="C126" s="169" t="s">
        <v>191</v>
      </c>
      <c r="D126" s="157" t="s">
        <v>108</v>
      </c>
      <c r="E126" s="160">
        <v>5</v>
      </c>
      <c r="F126" s="164"/>
      <c r="G126" s="164">
        <f t="shared" si="19"/>
        <v>0</v>
      </c>
      <c r="H126" s="164">
        <v>1060</v>
      </c>
      <c r="I126" s="164">
        <f>ROUND(E126*H126,2)</f>
        <v>5300</v>
      </c>
      <c r="J126" s="164">
        <v>0</v>
      </c>
      <c r="K126" s="164">
        <f>ROUND(E126*J126,2)</f>
        <v>0</v>
      </c>
      <c r="L126" s="164">
        <v>21</v>
      </c>
      <c r="M126" s="164">
        <f>G126*(1+L126/100)</f>
        <v>0</v>
      </c>
      <c r="N126" s="164">
        <v>0</v>
      </c>
      <c r="O126" s="164">
        <f>ROUND(E126*N126,2)</f>
        <v>0</v>
      </c>
      <c r="P126" s="164">
        <v>0</v>
      </c>
      <c r="Q126" s="164">
        <f>ROUND(E126*P126,2)</f>
        <v>0</v>
      </c>
      <c r="R126" s="164"/>
      <c r="S126" s="164" t="s">
        <v>105</v>
      </c>
      <c r="T126" s="164">
        <v>0</v>
      </c>
      <c r="U126" s="165">
        <f>ROUND(E126*T126,2)</f>
        <v>0</v>
      </c>
      <c r="V126" s="164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outlineLevel="1" x14ac:dyDescent="0.2">
      <c r="A127" s="146">
        <v>94</v>
      </c>
      <c r="B127" s="171">
        <v>210000094</v>
      </c>
      <c r="C127" s="169" t="s">
        <v>168</v>
      </c>
      <c r="D127" s="157" t="s">
        <v>108</v>
      </c>
      <c r="E127" s="160">
        <v>5</v>
      </c>
      <c r="F127" s="164"/>
      <c r="G127" s="164">
        <f t="shared" si="19"/>
        <v>0</v>
      </c>
      <c r="H127" s="164">
        <v>1060</v>
      </c>
      <c r="I127" s="164">
        <f>ROUND(E127*H127,2)</f>
        <v>5300</v>
      </c>
      <c r="J127" s="164">
        <v>0</v>
      </c>
      <c r="K127" s="164">
        <f>ROUND(E127*J127,2)</f>
        <v>0</v>
      </c>
      <c r="L127" s="164">
        <v>21</v>
      </c>
      <c r="M127" s="164">
        <f>G127*(1+L127/100)</f>
        <v>0</v>
      </c>
      <c r="N127" s="164">
        <v>0</v>
      </c>
      <c r="O127" s="164">
        <f>ROUND(E127*N127,2)</f>
        <v>0</v>
      </c>
      <c r="P127" s="164">
        <v>0</v>
      </c>
      <c r="Q127" s="164">
        <f>ROUND(E127*P127,2)</f>
        <v>0</v>
      </c>
      <c r="R127" s="164"/>
      <c r="S127" s="164" t="s">
        <v>105</v>
      </c>
      <c r="T127" s="164">
        <v>0</v>
      </c>
      <c r="U127" s="165">
        <f>ROUND(E127*T127,2)</f>
        <v>0</v>
      </c>
      <c r="V127" s="164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x14ac:dyDescent="0.2">
      <c r="A128" s="153" t="s">
        <v>102</v>
      </c>
      <c r="B128" s="153" t="s">
        <v>73</v>
      </c>
      <c r="C128" s="170" t="s">
        <v>74</v>
      </c>
      <c r="D128" s="158"/>
      <c r="E128" s="161"/>
      <c r="F128" s="166"/>
      <c r="G128" s="166">
        <f>SUMIF(AG129:AG135,"&lt;&gt;NOR",G129:G135)</f>
        <v>0</v>
      </c>
      <c r="H128" s="166"/>
      <c r="I128" s="166">
        <f>SUM(I129:I135)</f>
        <v>5795</v>
      </c>
      <c r="J128" s="166"/>
      <c r="K128" s="166">
        <f>SUM(K129:K135)</f>
        <v>3050</v>
      </c>
      <c r="L128" s="166"/>
      <c r="M128" s="166">
        <f>SUM(M129:M135)</f>
        <v>0</v>
      </c>
      <c r="N128" s="166"/>
      <c r="O128" s="166">
        <f>SUM(O129:O135)</f>
        <v>0</v>
      </c>
      <c r="P128" s="166"/>
      <c r="Q128" s="166">
        <f>SUM(Q129:Q135)</f>
        <v>0</v>
      </c>
      <c r="R128" s="166"/>
      <c r="S128" s="166"/>
      <c r="T128" s="166"/>
      <c r="U128" s="167">
        <f>SUM(U129:U135)</f>
        <v>0</v>
      </c>
      <c r="V128" s="166"/>
    </row>
    <row r="129" spans="1:60" outlineLevel="1" x14ac:dyDescent="0.2">
      <c r="A129" s="146">
        <v>95</v>
      </c>
      <c r="B129" s="171">
        <v>210000095</v>
      </c>
      <c r="C129" s="169" t="s">
        <v>158</v>
      </c>
      <c r="D129" s="157" t="s">
        <v>107</v>
      </c>
      <c r="E129" s="160">
        <v>305</v>
      </c>
      <c r="F129" s="164"/>
      <c r="G129" s="164">
        <f t="shared" ref="G129:G135" si="20">SUM(E129*F129)</f>
        <v>0</v>
      </c>
      <c r="H129" s="164">
        <v>19</v>
      </c>
      <c r="I129" s="164">
        <f>ROUND(E129*H129,2)</f>
        <v>5795</v>
      </c>
      <c r="J129" s="164">
        <v>10</v>
      </c>
      <c r="K129" s="164">
        <f>ROUND(E129*J129,2)</f>
        <v>3050</v>
      </c>
      <c r="L129" s="164">
        <v>21</v>
      </c>
      <c r="M129" s="164">
        <f>G129*(1+L129/100)</f>
        <v>0</v>
      </c>
      <c r="N129" s="164">
        <v>0</v>
      </c>
      <c r="O129" s="164">
        <f>ROUND(E129*N129,2)</f>
        <v>0</v>
      </c>
      <c r="P129" s="164">
        <v>0</v>
      </c>
      <c r="Q129" s="164">
        <f>ROUND(E129*P129,2)</f>
        <v>0</v>
      </c>
      <c r="R129" s="164"/>
      <c r="S129" s="164" t="s">
        <v>105</v>
      </c>
      <c r="T129" s="164">
        <v>0</v>
      </c>
      <c r="U129" s="165">
        <f>ROUND(E129*T129,2)</f>
        <v>0</v>
      </c>
      <c r="V129" s="164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</row>
    <row r="130" spans="1:60" outlineLevel="1" x14ac:dyDescent="0.2">
      <c r="A130" s="146">
        <v>96</v>
      </c>
      <c r="B130" s="171">
        <v>210000096</v>
      </c>
      <c r="C130" s="169" t="s">
        <v>161</v>
      </c>
      <c r="D130" s="157" t="s">
        <v>107</v>
      </c>
      <c r="E130" s="160">
        <v>126</v>
      </c>
      <c r="F130" s="164"/>
      <c r="G130" s="164">
        <f t="shared" si="20"/>
        <v>0</v>
      </c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5"/>
      <c r="V130" s="164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outlineLevel="1" x14ac:dyDescent="0.2">
      <c r="A131" s="146">
        <v>97</v>
      </c>
      <c r="B131" s="171">
        <v>210000097</v>
      </c>
      <c r="C131" s="169" t="s">
        <v>222</v>
      </c>
      <c r="D131" s="157" t="s">
        <v>107</v>
      </c>
      <c r="E131" s="160">
        <v>55</v>
      </c>
      <c r="F131" s="164"/>
      <c r="G131" s="164">
        <f t="shared" si="20"/>
        <v>0</v>
      </c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5"/>
      <c r="V131" s="164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outlineLevel="1" x14ac:dyDescent="0.2">
      <c r="A132" s="146">
        <v>98</v>
      </c>
      <c r="B132" s="171">
        <v>210000098</v>
      </c>
      <c r="C132" s="169" t="s">
        <v>165</v>
      </c>
      <c r="D132" s="157" t="s">
        <v>107</v>
      </c>
      <c r="E132" s="160">
        <v>12</v>
      </c>
      <c r="F132" s="164"/>
      <c r="G132" s="164">
        <f t="shared" si="20"/>
        <v>0</v>
      </c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5"/>
      <c r="V132" s="164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outlineLevel="1" x14ac:dyDescent="0.2">
      <c r="A133" s="146">
        <v>99</v>
      </c>
      <c r="B133" s="171">
        <v>210000099</v>
      </c>
      <c r="C133" s="169" t="s">
        <v>162</v>
      </c>
      <c r="D133" s="157" t="s">
        <v>108</v>
      </c>
      <c r="E133" s="160">
        <v>2</v>
      </c>
      <c r="F133" s="164"/>
      <c r="G133" s="164">
        <f t="shared" si="20"/>
        <v>0</v>
      </c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5"/>
      <c r="V133" s="164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">
      <c r="A134" s="146">
        <v>100</v>
      </c>
      <c r="B134" s="171">
        <v>210000100</v>
      </c>
      <c r="C134" s="169" t="s">
        <v>163</v>
      </c>
      <c r="D134" s="157" t="s">
        <v>108</v>
      </c>
      <c r="E134" s="160">
        <v>6</v>
      </c>
      <c r="F134" s="164"/>
      <c r="G134" s="164">
        <f t="shared" si="20"/>
        <v>0</v>
      </c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5"/>
      <c r="V134" s="164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outlineLevel="1" x14ac:dyDescent="0.2">
      <c r="A135" s="146">
        <v>101</v>
      </c>
      <c r="B135" s="171">
        <v>210000101</v>
      </c>
      <c r="C135" s="169" t="s">
        <v>169</v>
      </c>
      <c r="D135" s="157" t="s">
        <v>108</v>
      </c>
      <c r="E135" s="160">
        <v>3</v>
      </c>
      <c r="F135" s="164"/>
      <c r="G135" s="164">
        <f t="shared" si="20"/>
        <v>0</v>
      </c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5"/>
      <c r="V135" s="164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x14ac:dyDescent="0.2">
      <c r="A136" s="153" t="s">
        <v>102</v>
      </c>
      <c r="B136" s="153" t="s">
        <v>223</v>
      </c>
      <c r="C136" s="170" t="s">
        <v>76</v>
      </c>
      <c r="D136" s="158"/>
      <c r="E136" s="161"/>
      <c r="F136" s="166"/>
      <c r="G136" s="166">
        <f>SUMIF(AG137:AG144,"&lt;&gt;NOR",G137:G144)</f>
        <v>0</v>
      </c>
      <c r="H136" s="166"/>
      <c r="I136" s="166">
        <f>SUM(I137:I144)</f>
        <v>0</v>
      </c>
      <c r="J136" s="166"/>
      <c r="K136" s="166">
        <f>SUM(K137:K144)</f>
        <v>58100</v>
      </c>
      <c r="L136" s="166"/>
      <c r="M136" s="166">
        <f>SUM(M137:M144)</f>
        <v>0</v>
      </c>
      <c r="N136" s="166"/>
      <c r="O136" s="166">
        <f>SUM(O137:O144)</f>
        <v>0</v>
      </c>
      <c r="P136" s="166"/>
      <c r="Q136" s="166">
        <f>SUM(Q137:Q144)</f>
        <v>0</v>
      </c>
      <c r="R136" s="166"/>
      <c r="S136" s="166"/>
      <c r="T136" s="166"/>
      <c r="U136" s="167">
        <f>SUM(U137:U144)</f>
        <v>0</v>
      </c>
      <c r="V136" s="166"/>
    </row>
    <row r="137" spans="1:60" outlineLevel="1" x14ac:dyDescent="0.2">
      <c r="A137" s="194">
        <v>102</v>
      </c>
      <c r="B137" s="195">
        <v>210000102</v>
      </c>
      <c r="C137" s="169" t="s">
        <v>214</v>
      </c>
      <c r="D137" s="157" t="s">
        <v>104</v>
      </c>
      <c r="E137" s="160">
        <v>1</v>
      </c>
      <c r="F137" s="164"/>
      <c r="G137" s="164">
        <f>SUM(E137*F137)</f>
        <v>0</v>
      </c>
      <c r="H137" s="164">
        <v>0</v>
      </c>
      <c r="I137" s="164">
        <f>ROUND(E137*H137,2)</f>
        <v>0</v>
      </c>
      <c r="J137" s="164">
        <v>9300</v>
      </c>
      <c r="K137" s="164">
        <f>ROUND(E137*J137,2)</f>
        <v>9300</v>
      </c>
      <c r="L137" s="164">
        <v>21</v>
      </c>
      <c r="M137" s="164">
        <f>G137*(1+L137/100)</f>
        <v>0</v>
      </c>
      <c r="N137" s="164">
        <v>0</v>
      </c>
      <c r="O137" s="164">
        <f>ROUND(E137*N137,2)</f>
        <v>0</v>
      </c>
      <c r="P137" s="164">
        <v>0</v>
      </c>
      <c r="Q137" s="164">
        <f>ROUND(E137*P137,2)</f>
        <v>0</v>
      </c>
      <c r="R137" s="164"/>
      <c r="S137" s="164" t="s">
        <v>105</v>
      </c>
      <c r="T137" s="164">
        <v>0</v>
      </c>
      <c r="U137" s="165">
        <f>ROUND(E137*T137,2)</f>
        <v>0</v>
      </c>
      <c r="V137" s="164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outlineLevel="1" x14ac:dyDescent="0.2">
      <c r="A138" s="146">
        <v>103</v>
      </c>
      <c r="B138" s="196">
        <v>210000103</v>
      </c>
      <c r="C138" s="169" t="s">
        <v>140</v>
      </c>
      <c r="D138" s="157" t="s">
        <v>141</v>
      </c>
      <c r="E138" s="160">
        <v>1</v>
      </c>
      <c r="F138" s="164"/>
      <c r="G138" s="164">
        <f t="shared" ref="G138:G141" si="21">SUM(E138*F138)</f>
        <v>0</v>
      </c>
      <c r="H138" s="164">
        <v>0</v>
      </c>
      <c r="I138" s="164">
        <f>ROUND(E138*H138,2)</f>
        <v>0</v>
      </c>
      <c r="J138" s="164">
        <v>42600</v>
      </c>
      <c r="K138" s="164">
        <f>ROUND(E138*J138,2)</f>
        <v>42600</v>
      </c>
      <c r="L138" s="164">
        <v>21</v>
      </c>
      <c r="M138" s="164">
        <f>G138*(1+L138/100)</f>
        <v>0</v>
      </c>
      <c r="N138" s="164">
        <v>0</v>
      </c>
      <c r="O138" s="164">
        <f>ROUND(E138*N138,2)</f>
        <v>0</v>
      </c>
      <c r="P138" s="164">
        <v>0</v>
      </c>
      <c r="Q138" s="164">
        <f>ROUND(E138*P138,2)</f>
        <v>0</v>
      </c>
      <c r="R138" s="164"/>
      <c r="S138" s="164" t="s">
        <v>105</v>
      </c>
      <c r="T138" s="164">
        <v>0</v>
      </c>
      <c r="U138" s="165">
        <f>ROUND(E138*T138,2)</f>
        <v>0</v>
      </c>
      <c r="V138" s="164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ht="12.75" customHeight="1" outlineLevel="1" x14ac:dyDescent="0.2">
      <c r="A139" s="146">
        <v>104</v>
      </c>
      <c r="B139" s="196">
        <v>210000104</v>
      </c>
      <c r="C139" s="169" t="s">
        <v>155</v>
      </c>
      <c r="D139" s="157" t="s">
        <v>141</v>
      </c>
      <c r="E139" s="160">
        <v>1</v>
      </c>
      <c r="F139" s="164"/>
      <c r="G139" s="164">
        <f t="shared" si="21"/>
        <v>0</v>
      </c>
      <c r="H139" s="164">
        <v>0</v>
      </c>
      <c r="I139" s="164">
        <f>ROUND(E139*H139,2)</f>
        <v>0</v>
      </c>
      <c r="J139" s="164">
        <v>6200</v>
      </c>
      <c r="K139" s="164">
        <f>ROUND(E139*J139,2)</f>
        <v>6200</v>
      </c>
      <c r="L139" s="164">
        <v>21</v>
      </c>
      <c r="M139" s="164">
        <f>G139*(1+L139/100)</f>
        <v>0</v>
      </c>
      <c r="N139" s="164">
        <v>0</v>
      </c>
      <c r="O139" s="164">
        <f>ROUND(E139*N139,2)</f>
        <v>0</v>
      </c>
      <c r="P139" s="164">
        <v>0</v>
      </c>
      <c r="Q139" s="164">
        <f>ROUND(E139*P139,2)</f>
        <v>0</v>
      </c>
      <c r="R139" s="164"/>
      <c r="S139" s="164" t="s">
        <v>115</v>
      </c>
      <c r="T139" s="164">
        <v>0</v>
      </c>
      <c r="U139" s="165">
        <f>ROUND(E139*T139,2)</f>
        <v>0</v>
      </c>
      <c r="V139" s="164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outlineLevel="1" x14ac:dyDescent="0.2">
      <c r="A140" s="146">
        <v>105</v>
      </c>
      <c r="B140" s="196">
        <v>210000105</v>
      </c>
      <c r="C140" s="169" t="s">
        <v>153</v>
      </c>
      <c r="D140" s="157" t="s">
        <v>141</v>
      </c>
      <c r="E140" s="160">
        <v>1</v>
      </c>
      <c r="F140" s="164"/>
      <c r="G140" s="164">
        <f t="shared" si="21"/>
        <v>0</v>
      </c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5"/>
      <c r="V140" s="164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x14ac:dyDescent="0.2">
      <c r="A141" s="146">
        <v>106</v>
      </c>
      <c r="B141" s="196">
        <v>210000106</v>
      </c>
      <c r="C141" s="174" t="s">
        <v>152</v>
      </c>
      <c r="D141" s="157" t="s">
        <v>109</v>
      </c>
      <c r="E141" s="172">
        <v>40</v>
      </c>
      <c r="F141" s="164"/>
      <c r="G141" s="164">
        <f t="shared" si="21"/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spans="1:60" x14ac:dyDescent="0.2">
      <c r="A142" s="146">
        <v>107</v>
      </c>
      <c r="B142" s="196">
        <v>210000107</v>
      </c>
      <c r="C142" s="174" t="s">
        <v>150</v>
      </c>
      <c r="D142" s="157" t="s">
        <v>109</v>
      </c>
      <c r="E142" s="172">
        <v>15</v>
      </c>
      <c r="F142" s="164"/>
      <c r="G142" s="164">
        <f>SUM(E142*F142)</f>
        <v>0</v>
      </c>
    </row>
    <row r="143" spans="1:60" x14ac:dyDescent="0.2">
      <c r="A143" s="146">
        <v>108</v>
      </c>
      <c r="B143" s="196">
        <v>210000108</v>
      </c>
      <c r="C143" s="174" t="s">
        <v>151</v>
      </c>
      <c r="D143" s="157" t="s">
        <v>109</v>
      </c>
      <c r="E143" s="172">
        <v>48</v>
      </c>
      <c r="F143" s="164"/>
      <c r="G143" s="164">
        <f>SUM(E143*F143)</f>
        <v>0</v>
      </c>
    </row>
    <row r="144" spans="1:60" x14ac:dyDescent="0.2">
      <c r="A144" s="183">
        <v>109</v>
      </c>
      <c r="B144" s="193">
        <v>210000109</v>
      </c>
      <c r="C144" s="173" t="s">
        <v>154</v>
      </c>
      <c r="D144" s="190" t="s">
        <v>109</v>
      </c>
      <c r="E144" s="191">
        <v>32</v>
      </c>
      <c r="F144" s="192"/>
      <c r="G144" s="168">
        <f>SUM(E144*F144)</f>
        <v>0</v>
      </c>
    </row>
    <row r="145" spans="4:4" x14ac:dyDescent="0.2">
      <c r="D145" s="11"/>
    </row>
    <row r="146" spans="4:4" x14ac:dyDescent="0.2">
      <c r="D146" s="11"/>
    </row>
    <row r="147" spans="4:4" x14ac:dyDescent="0.2">
      <c r="D147" s="11"/>
    </row>
    <row r="148" spans="4:4" x14ac:dyDescent="0.2">
      <c r="D148" s="11"/>
    </row>
    <row r="149" spans="4:4" x14ac:dyDescent="0.2">
      <c r="D149" s="11"/>
    </row>
    <row r="150" spans="4:4" x14ac:dyDescent="0.2">
      <c r="D150" s="11"/>
    </row>
    <row r="151" spans="4:4" x14ac:dyDescent="0.2">
      <c r="D151" s="11"/>
    </row>
    <row r="152" spans="4:4" x14ac:dyDescent="0.2">
      <c r="D152" s="11"/>
    </row>
    <row r="153" spans="4:4" x14ac:dyDescent="0.2">
      <c r="D153" s="11"/>
    </row>
    <row r="154" spans="4:4" x14ac:dyDescent="0.2">
      <c r="D154" s="11"/>
    </row>
    <row r="155" spans="4:4" x14ac:dyDescent="0.2">
      <c r="D155" s="11"/>
    </row>
    <row r="156" spans="4:4" x14ac:dyDescent="0.2">
      <c r="D156" s="11"/>
    </row>
    <row r="157" spans="4:4" x14ac:dyDescent="0.2">
      <c r="D157" s="11"/>
    </row>
    <row r="158" spans="4:4" x14ac:dyDescent="0.2">
      <c r="D158" s="11"/>
    </row>
    <row r="159" spans="4:4" x14ac:dyDescent="0.2">
      <c r="D159" s="11"/>
    </row>
    <row r="160" spans="4:4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4:4" x14ac:dyDescent="0.2">
      <c r="D177" s="11"/>
    </row>
    <row r="178" spans="4:4" x14ac:dyDescent="0.2">
      <c r="D178" s="11"/>
    </row>
    <row r="179" spans="4:4" x14ac:dyDescent="0.2">
      <c r="D179" s="11"/>
    </row>
    <row r="180" spans="4:4" x14ac:dyDescent="0.2">
      <c r="D180" s="11"/>
    </row>
    <row r="181" spans="4:4" x14ac:dyDescent="0.2">
      <c r="D181" s="11"/>
    </row>
    <row r="182" spans="4:4" x14ac:dyDescent="0.2">
      <c r="D182" s="11"/>
    </row>
    <row r="183" spans="4:4" x14ac:dyDescent="0.2">
      <c r="D183" s="11"/>
    </row>
    <row r="184" spans="4:4" x14ac:dyDescent="0.2">
      <c r="D184" s="11"/>
    </row>
    <row r="185" spans="4:4" x14ac:dyDescent="0.2">
      <c r="D185" s="11"/>
    </row>
    <row r="186" spans="4:4" x14ac:dyDescent="0.2">
      <c r="D186" s="11"/>
    </row>
    <row r="187" spans="4:4" x14ac:dyDescent="0.2">
      <c r="D187" s="11"/>
    </row>
    <row r="188" spans="4:4" x14ac:dyDescent="0.2">
      <c r="D188" s="11"/>
    </row>
    <row r="189" spans="4:4" x14ac:dyDescent="0.2">
      <c r="D189" s="11"/>
    </row>
    <row r="190" spans="4:4" x14ac:dyDescent="0.2">
      <c r="D190" s="11"/>
    </row>
    <row r="191" spans="4:4" x14ac:dyDescent="0.2">
      <c r="D191" s="11"/>
    </row>
    <row r="192" spans="4:4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  <row r="5001" spans="4:4" x14ac:dyDescent="0.2">
      <c r="D5001" s="11"/>
    </row>
    <row r="5002" spans="4:4" x14ac:dyDescent="0.2">
      <c r="D5002" s="11"/>
    </row>
    <row r="5003" spans="4:4" x14ac:dyDescent="0.2">
      <c r="D5003" s="11"/>
    </row>
    <row r="5004" spans="4:4" x14ac:dyDescent="0.2">
      <c r="D5004" s="11"/>
    </row>
    <row r="5005" spans="4:4" x14ac:dyDescent="0.2">
      <c r="D5005" s="11"/>
    </row>
    <row r="5006" spans="4:4" x14ac:dyDescent="0.2">
      <c r="D5006" s="11"/>
    </row>
    <row r="5007" spans="4:4" x14ac:dyDescent="0.2">
      <c r="D5007" s="11"/>
    </row>
    <row r="5008" spans="4:4" x14ac:dyDescent="0.2">
      <c r="D5008" s="11"/>
    </row>
    <row r="5009" spans="4:4" x14ac:dyDescent="0.2">
      <c r="D5009" s="11"/>
    </row>
    <row r="5010" spans="4:4" x14ac:dyDescent="0.2">
      <c r="D5010" s="11"/>
    </row>
    <row r="5011" spans="4:4" x14ac:dyDescent="0.2">
      <c r="D5011" s="11"/>
    </row>
    <row r="5012" spans="4:4" x14ac:dyDescent="0.2">
      <c r="D5012" s="11"/>
    </row>
    <row r="5013" spans="4:4" x14ac:dyDescent="0.2">
      <c r="D5013" s="11"/>
    </row>
    <row r="5014" spans="4:4" x14ac:dyDescent="0.2">
      <c r="D5014" s="11"/>
    </row>
    <row r="5015" spans="4:4" x14ac:dyDescent="0.2">
      <c r="D5015" s="11"/>
    </row>
    <row r="5016" spans="4:4" x14ac:dyDescent="0.2">
      <c r="D5016" s="11"/>
    </row>
    <row r="5017" spans="4:4" x14ac:dyDescent="0.2">
      <c r="D5017" s="11"/>
    </row>
    <row r="5018" spans="4:4" x14ac:dyDescent="0.2">
      <c r="D5018" s="11"/>
    </row>
    <row r="5019" spans="4:4" x14ac:dyDescent="0.2">
      <c r="D5019" s="11"/>
    </row>
    <row r="5020" spans="4:4" x14ac:dyDescent="0.2">
      <c r="D5020" s="11"/>
    </row>
    <row r="5021" spans="4:4" x14ac:dyDescent="0.2">
      <c r="D5021" s="11"/>
    </row>
    <row r="5022" spans="4:4" x14ac:dyDescent="0.2">
      <c r="D5022" s="11"/>
    </row>
    <row r="5023" spans="4:4" x14ac:dyDescent="0.2">
      <c r="D5023" s="11"/>
    </row>
    <row r="5024" spans="4:4" x14ac:dyDescent="0.2">
      <c r="D5024" s="11"/>
    </row>
    <row r="5025" spans="4:4" x14ac:dyDescent="0.2">
      <c r="D5025" s="11"/>
    </row>
    <row r="5026" spans="4:4" x14ac:dyDescent="0.2">
      <c r="D5026" s="11"/>
    </row>
    <row r="5027" spans="4:4" x14ac:dyDescent="0.2">
      <c r="D5027" s="11"/>
    </row>
    <row r="5028" spans="4:4" x14ac:dyDescent="0.2">
      <c r="D5028" s="11"/>
    </row>
    <row r="5029" spans="4:4" x14ac:dyDescent="0.2">
      <c r="D5029" s="11"/>
    </row>
  </sheetData>
  <mergeCells count="4">
    <mergeCell ref="A1:G1"/>
    <mergeCell ref="C2:G2"/>
    <mergeCell ref="C3:G3"/>
    <mergeCell ref="C4:G4"/>
  </mergeCells>
  <phoneticPr fontId="17" type="noConversion"/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Vít, Bc.</cp:lastModifiedBy>
  <cp:lastPrinted>2023-06-06T07:52:24Z</cp:lastPrinted>
  <dcterms:created xsi:type="dcterms:W3CDTF">2009-04-08T07:15:50Z</dcterms:created>
  <dcterms:modified xsi:type="dcterms:W3CDTF">2025-03-04T05:50:01Z</dcterms:modified>
</cp:coreProperties>
</file>