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Zabovřesky\PD_II.etapa\Kamera_Sochorova\"/>
    </mc:Choice>
  </mc:AlternateContent>
  <xr:revisionPtr revIDLastSave="0" documentId="13_ncr:1_{706C23E3-EEEA-4831-AF2C-D042AE4E3095}" xr6:coauthVersionLast="47" xr6:coauthVersionMax="47" xr10:uidLastSave="{00000000-0000-0000-0000-000000000000}"/>
  <bookViews>
    <workbookView xWindow="9660" yWindow="0" windowWidth="19680" windowHeight="19815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Pol'!$A$1:$V$107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2" l="1"/>
  <c r="G49" i="12"/>
  <c r="G51" i="12"/>
  <c r="G50" i="12"/>
  <c r="G48" i="12"/>
  <c r="G47" i="12"/>
  <c r="G46" i="12"/>
  <c r="G45" i="12"/>
  <c r="G44" i="12"/>
  <c r="G43" i="12"/>
  <c r="G42" i="12"/>
  <c r="G41" i="12"/>
  <c r="G40" i="12"/>
  <c r="G39" i="12"/>
  <c r="G38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52" i="12"/>
  <c r="G54" i="12"/>
  <c r="G8" i="12" l="1"/>
  <c r="G107" i="12"/>
  <c r="G102" i="12" l="1"/>
  <c r="G103" i="12"/>
  <c r="G100" i="12" s="1"/>
  <c r="G104" i="12"/>
  <c r="G105" i="12"/>
  <c r="G106" i="12"/>
  <c r="G108" i="12"/>
  <c r="G109" i="12"/>
  <c r="G110" i="12"/>
  <c r="G101" i="12"/>
  <c r="G93" i="12"/>
  <c r="G94" i="12"/>
  <c r="G95" i="12"/>
  <c r="G96" i="12"/>
  <c r="G97" i="12"/>
  <c r="G98" i="12"/>
  <c r="G99" i="12"/>
  <c r="G92" i="12"/>
  <c r="G89" i="12"/>
  <c r="G90" i="12"/>
  <c r="G91" i="12"/>
  <c r="G88" i="12"/>
  <c r="G78" i="12"/>
  <c r="G79" i="12"/>
  <c r="G80" i="12"/>
  <c r="G81" i="12"/>
  <c r="G82" i="12"/>
  <c r="G83" i="12"/>
  <c r="G84" i="12"/>
  <c r="G85" i="12"/>
  <c r="G86" i="12"/>
  <c r="G77" i="12"/>
  <c r="G53" i="12" s="1"/>
  <c r="G87" i="12" l="1"/>
  <c r="G7" i="12"/>
  <c r="H32" i="1" l="1"/>
  <c r="I65" i="1" l="1"/>
  <c r="M48" i="12" l="1"/>
  <c r="M30" i="12"/>
  <c r="M15" i="12"/>
  <c r="U103" i="12"/>
  <c r="Q103" i="12"/>
  <c r="O103" i="12"/>
  <c r="K103" i="12"/>
  <c r="I103" i="12"/>
  <c r="M103" i="12"/>
  <c r="U102" i="12"/>
  <c r="Q102" i="12"/>
  <c r="O102" i="12"/>
  <c r="K102" i="12"/>
  <c r="I102" i="12"/>
  <c r="M102" i="12"/>
  <c r="U101" i="12"/>
  <c r="Q101" i="12"/>
  <c r="O101" i="12"/>
  <c r="K101" i="12"/>
  <c r="I101" i="12"/>
  <c r="M101" i="12"/>
  <c r="U99" i="12"/>
  <c r="Q99" i="12"/>
  <c r="O99" i="12"/>
  <c r="K99" i="12"/>
  <c r="I99" i="12"/>
  <c r="U93" i="12"/>
  <c r="Q93" i="12"/>
  <c r="O93" i="12"/>
  <c r="K93" i="12"/>
  <c r="I93" i="12"/>
  <c r="M93" i="12"/>
  <c r="U91" i="12"/>
  <c r="Q91" i="12"/>
  <c r="O91" i="12"/>
  <c r="K91" i="12"/>
  <c r="I91" i="12"/>
  <c r="M91" i="12"/>
  <c r="U90" i="12"/>
  <c r="Q90" i="12"/>
  <c r="O90" i="12"/>
  <c r="K90" i="12"/>
  <c r="I90" i="12"/>
  <c r="M90" i="12"/>
  <c r="U89" i="12"/>
  <c r="Q89" i="12"/>
  <c r="O89" i="12"/>
  <c r="K89" i="12"/>
  <c r="I89" i="12"/>
  <c r="M89" i="12"/>
  <c r="U88" i="12"/>
  <c r="Q88" i="12"/>
  <c r="O88" i="12"/>
  <c r="K88" i="12"/>
  <c r="I88" i="12"/>
  <c r="U86" i="12"/>
  <c r="Q86" i="12"/>
  <c r="O86" i="12"/>
  <c r="K86" i="12"/>
  <c r="I86" i="12"/>
  <c r="M86" i="12"/>
  <c r="U85" i="12"/>
  <c r="Q85" i="12"/>
  <c r="O85" i="12"/>
  <c r="K85" i="12"/>
  <c r="I85" i="12"/>
  <c r="M85" i="12"/>
  <c r="U54" i="12"/>
  <c r="Q54" i="12"/>
  <c r="O54" i="12"/>
  <c r="K54" i="12"/>
  <c r="I54" i="12"/>
  <c r="U48" i="12"/>
  <c r="Q48" i="12"/>
  <c r="O48" i="12"/>
  <c r="K48" i="12"/>
  <c r="I48" i="12"/>
  <c r="U30" i="12"/>
  <c r="Q30" i="12"/>
  <c r="O30" i="12"/>
  <c r="K30" i="12"/>
  <c r="I30" i="12"/>
  <c r="U15" i="12"/>
  <c r="Q15" i="12"/>
  <c r="O15" i="12"/>
  <c r="K15" i="12"/>
  <c r="I15" i="12"/>
  <c r="U13" i="12"/>
  <c r="Q13" i="12"/>
  <c r="O13" i="12"/>
  <c r="K13" i="12"/>
  <c r="I13" i="12"/>
  <c r="U8" i="12"/>
  <c r="Q8" i="12"/>
  <c r="O8" i="12"/>
  <c r="K8" i="12"/>
  <c r="I8" i="12"/>
  <c r="I62" i="1" l="1"/>
  <c r="M99" i="12"/>
  <c r="I61" i="1"/>
  <c r="M13" i="12"/>
  <c r="M8" i="12"/>
  <c r="K100" i="12"/>
  <c r="I92" i="12"/>
  <c r="U92" i="12"/>
  <c r="I100" i="12"/>
  <c r="O100" i="12"/>
  <c r="O87" i="12"/>
  <c r="Q100" i="12"/>
  <c r="Q53" i="12"/>
  <c r="M88" i="12"/>
  <c r="M87" i="12" s="1"/>
  <c r="K92" i="12"/>
  <c r="U87" i="12"/>
  <c r="I53" i="12"/>
  <c r="U53" i="12"/>
  <c r="K87" i="12"/>
  <c r="I7" i="12"/>
  <c r="K7" i="12"/>
  <c r="K53" i="12"/>
  <c r="U100" i="12"/>
  <c r="O53" i="12"/>
  <c r="Q87" i="12"/>
  <c r="O92" i="12"/>
  <c r="I87" i="12"/>
  <c r="Q92" i="12"/>
  <c r="M100" i="12"/>
  <c r="U7" i="12"/>
  <c r="Q7" i="12"/>
  <c r="O7" i="12"/>
  <c r="M54" i="12"/>
  <c r="M53" i="12" s="1"/>
  <c r="M92" i="12" l="1"/>
  <c r="M7" i="12"/>
  <c r="AZ55" i="1" l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4" i="1" l="1"/>
  <c r="I63" i="1"/>
  <c r="J39" i="1"/>
  <c r="J42" i="1" s="1"/>
  <c r="J40" i="1"/>
  <c r="I66" i="1" l="1"/>
  <c r="J64" i="1" l="1"/>
  <c r="J63" i="1"/>
  <c r="J65" i="1"/>
  <c r="J62" i="1"/>
  <c r="I18" i="1"/>
  <c r="I21" i="1" s="1"/>
  <c r="G25" i="1" s="1"/>
  <c r="G26" i="1" s="1"/>
  <c r="G29" i="1" s="1"/>
  <c r="J61" i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<sst xmlns="http://schemas.openxmlformats.org/spreadsheetml/2006/main" count="359" uniqueCount="222">
  <si>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</si>
  <si>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</si>
  <si>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</si>
  <si>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</si>
  <si>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</si>
  <si>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</si>
  <si>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</si>
  <si>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</si>
  <si>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</si>
  <si>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</si>
  <si>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</si>
  <si>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</si>
  <si>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</si>
  <si>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</si>
  <si>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</si>
  <si>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</si>
  <si>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</si>
  <si>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</si>
  <si>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</si>
  <si>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</si>
  <si>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</si>
  <si>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</si>
  <si>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</si>
  <si>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</si>
  <si>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</si>
  <si>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</si>
  <si>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</si>
  <si>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</si>
  <si>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</si>
  <si>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</si>
  <si>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</si>
  <si>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</si>
  <si>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</si>
  <si>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</si>
  <si>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</si>
  <si>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</si>
  <si>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</si>
  <si>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</si>
  <si>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</si>
  <si>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</si>
  <si>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</si>
  <si>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</si>
  <si>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</si>
  <si>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</si>
  <si>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</si>
  <si>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</si>
  <si>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</si>
  <si>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</si>
  <si>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</si>
  <si>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</si>
  <si>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</si>
  <si>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</si>
  <si>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</si>
  <si>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</si>
  <si>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</si>
  <si>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</si>
  <si>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</si>
  <si>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</si>
  <si>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</si>
  <si>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</si>
  <si>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</si>
  <si>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</si>
  <si>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</si>
  <si>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</si>
  <si>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</si>
  <si>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</si>
  <si>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</si>
  <si>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</si>
  <si>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</si>
  <si>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</si>
  <si>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</si>
  <si>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</si>
  <si>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</si>
  <si>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</si>
  <si>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</si>
  <si>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</si>
  <si>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</si>
  <si>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</si>
  <si>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</si>
  <si>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</si>
  <si>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</si>
  <si>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</si>
  <si>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</si>
  <si>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</si>
  <si>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</si>
  <si>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</si>
  <si>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</si>
  <si>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</si>
  <si>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</si>
  <si>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</si>
  <si>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</si>
  <si>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</si>
  <si>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</si>
  <si>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</si>
  <si>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</si>
  <si>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</si>
  <si>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</si>
  <si>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</si>
  <si>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</si>
  <si>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</si>
  <si>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</si>
  <si>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</si>
  <si>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soubor</t>
  </si>
  <si>
    <t>Vlastní</t>
  </si>
  <si>
    <t>POL1_9</t>
  </si>
  <si>
    <t>m</t>
  </si>
  <si>
    <t>ks</t>
  </si>
  <si>
    <t>hod</t>
  </si>
  <si>
    <t>Manipulace a uložení rezervy na optickém kabelu</t>
  </si>
  <si>
    <t>Svár optického vlákna</t>
  </si>
  <si>
    <t>Ohebná elektroinstalační trubka pr. 25mm, vč.příchytek, UV odolnost</t>
  </si>
  <si>
    <t>Hzs-nezmeritelne stavebni prace</t>
  </si>
  <si>
    <t>h</t>
  </si>
  <si>
    <t>RTS 17/ I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</si>
  <si>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</si>
  <si>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</si>
  <si>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</si>
  <si>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</si>
  <si>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</si>
  <si>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</si>
  <si>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</si>
  <si>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</si>
  <si>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</si>
  <si>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</si>
  <si>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</si>
  <si>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</si>
  <si>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</si>
  <si>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</si>
  <si>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</si>
  <si>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</si>
  <si>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</si>
  <si>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</si>
  <si>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</si>
  <si>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</si>
  <si>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</si>
  <si>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</si>
  <si>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Diskové pole E48XV 6TB 7.2K</t>
  </si>
  <si>
    <t>Přepěťová ochrana pro IP kameru</t>
  </si>
  <si>
    <t>Elektroinstalační materiál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</si>
  <si>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</si>
  <si>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</si>
  <si>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</si>
  <si>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</si>
  <si>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Max. snímková rychlost  50 sn./s při všech rozlišeních</t>
  </si>
  <si>
    <t>t</t>
  </si>
  <si>
    <t>Instalace a konfigurace Archiveru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</si>
  <si>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</si>
  <si>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</si>
  <si>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</si>
  <si>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</si>
  <si>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Kamerové zkoušky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</si>
  <si>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</si>
  <si>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</si>
  <si>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</si>
  <si>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</si>
  <si>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</si>
  <si>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</si>
  <si>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Patchcord FTP RJ 45/RJ45 cat.7 1m</t>
  </si>
  <si>
    <t>Ethernet Cable cat7 S-FTP PVC outdoor</t>
  </si>
  <si>
    <t>Prostup ocelovým sloupem pr. 20mm</t>
  </si>
  <si>
    <t>Uložení optického kabelu na sloup</t>
  </si>
  <si>
    <t xml:space="preserve">Průzkum optické trasy </t>
  </si>
  <si>
    <t>Jistič 16A/B včetně montáže do rozváděče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</si>
  <si>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</si>
  <si>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</si>
  <si>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</si>
  <si>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</si>
  <si>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</si>
  <si>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</si>
  <si>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</si>
  <si>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Win 2012 R2 device CAL</t>
  </si>
  <si>
    <t>Certifikační měření metalického vedení cat.7 vč. Protokolu</t>
  </si>
  <si>
    <t>SD karta 64GB pro venkovní instalace</t>
  </si>
  <si>
    <t>Instalace a konfigurace SWQL a Win 2012R2</t>
  </si>
  <si>
    <t>Zříz.kab.lože z kop.písku š.do 50cm</t>
  </si>
  <si>
    <t>Skládkovné-zemina</t>
  </si>
  <si>
    <t>Zřízení varov.ohražení kolem výkopu</t>
  </si>
  <si>
    <t>Ocelová trubka PC 36mm</t>
  </si>
  <si>
    <t>Výložné rameno pro kameru, žárově zinkované</t>
  </si>
  <si>
    <t>Příslušenství PC 36(kolena, úchytky)</t>
  </si>
  <si>
    <t>- jednotlivé položky jsou uvedeny včetně montážních prací</t>
  </si>
  <si>
    <t>Zdvihací zařízení - plošina</t>
  </si>
  <si>
    <t>Výškové práce</t>
  </si>
  <si>
    <t>Odvoz zeminy do vzdálenosti 20 km</t>
  </si>
  <si>
    <t>Vytýčení ostatních inž.sítí</t>
  </si>
  <si>
    <t>Ukotvení stožáru, instalace, základ obetonování</t>
  </si>
  <si>
    <t>Patchcord SM LC/PC-LC/APC 1m duplex</t>
  </si>
  <si>
    <t>Orginální konzola určená pro otočné kamery + držák na stožár</t>
  </si>
  <si>
    <t>Průmyslový switch  2x 1G SFP, 2x ethernet PoE+,++60W per port -40-+70°</t>
  </si>
  <si>
    <t>SFP modul 20km SM single fiber CISCO</t>
  </si>
  <si>
    <t>ODF pro 12vl. včetně držáku, adaptér, pigtail, konektor 6x duplex LC/APC</t>
  </si>
  <si>
    <t>Baterie 18Ah, 12V, AGM,  nízky obsah výparů dle EN 50272-2</t>
  </si>
  <si>
    <t>Rozvodná skříň pro technologii kamer včetně zdroje, dobíječe</t>
  </si>
  <si>
    <t>Rozvodný panel AC + DC pro záložní zdroj</t>
  </si>
  <si>
    <t>Panoramatický modul pro kameru</t>
  </si>
  <si>
    <t>Hloubení kabelové rýhy 35cm šir.,55cm hlub.,zem.tř.3</t>
  </si>
  <si>
    <t>Ruční zához rýhy 35cm šir.,55cm hlub.,zem.tř.3</t>
  </si>
  <si>
    <r>
      <t>m</t>
    </r>
    <r>
      <rPr>
        <vertAlign val="superscript"/>
        <sz val="8"/>
        <rFont val="Arial CE"/>
        <family val="2"/>
        <charset val="238"/>
      </rPr>
      <t>3</t>
    </r>
  </si>
  <si>
    <t>Průzkum kabelové trasy ve volném terénu</t>
  </si>
  <si>
    <t>instalace a manipulace v OS</t>
  </si>
  <si>
    <t>Kontrola tlakutěsnosti spojky</t>
  </si>
  <si>
    <t>Kotva koncová pro optický kabel, závěs do 75 m, průměr kabelu do 20 mm vč. karabiny a spony pro uchycení kabelu</t>
  </si>
  <si>
    <t>Svorka kabelu, držák svorky na sloup, šroub s matkou</t>
  </si>
  <si>
    <t xml:space="preserve">Ocelový stožár d= 8m, žárově zinkovano, vč. kotvících prvků, uzemnění </t>
  </si>
  <si>
    <t>Konzola pro uchycení technologické skříně na sloup</t>
  </si>
  <si>
    <t>Optická spojka pro 144 vláken (omega port)</t>
  </si>
  <si>
    <t>Tomáš Krejzlík</t>
  </si>
  <si>
    <t>Koordinátor BOZP investora</t>
  </si>
  <si>
    <t>Zdvihací zařízení - plošina DpmB</t>
  </si>
  <si>
    <t>Výstavba kamerových bodů K1</t>
  </si>
  <si>
    <t>Rozvody objekt Sochorova  - kamera K1</t>
  </si>
  <si>
    <t>Popis rozpočtu: 01 - Výstavba kamerových bodů K1</t>
  </si>
  <si>
    <t>Výstavba kamerových bodů MČ Brno Žabovřesky II.etapa - rozšíření MKDS</t>
  </si>
  <si>
    <t>Rozvody objekt Sochorova - kamera K1</t>
  </si>
  <si>
    <t>Protlak pod komunikací  tr. 110</t>
  </si>
  <si>
    <t>Dig. Elektroměr jednofázový</t>
  </si>
  <si>
    <t>Úprava ve stávajícím rozvaděči NN</t>
  </si>
  <si>
    <t xml:space="preserve">Modulární rozvaděč EP 1/9 </t>
  </si>
  <si>
    <t>Zemní přípravné práce pro protlak</t>
  </si>
  <si>
    <t>Security center 5.11 licence kamera</t>
  </si>
  <si>
    <t>Security center 5.11 licence failover kamery (bez licence)</t>
  </si>
  <si>
    <t>Security center 5.11 SMA pro 1kameru Enterprise 1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</si>
</sst>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#,###.\-&quot; Kč&quot;"/>
    <numFmt numFmtId="167" formatCode="0.00000"/>
  </numFmts>
  <fonts count="42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55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9" fillId="25" borderId="0" xfId="0" applyFont="1" applyFill="1"/>
    <xf numFmtId="0" fontId="9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5" borderId="27" xfId="0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0" fontId="18" fillId="0" borderId="0" xfId="0" applyFont="1" applyAlignment="1">
      <alignment wrapText="1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7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164" fontId="17" fillId="0" borderId="0" xfId="0" applyNumberFormat="1" applyFont="1" applyAlignment="1">
      <alignment vertical="top" shrinkToFit="1"/>
    </xf>
    <xf numFmtId="0" fontId="17" fillId="0" borderId="1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0" fontId="38" fillId="0" borderId="0" xfId="0" applyFont="1"/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9" xfId="29" applyFont="1" applyBorder="1" applyAlignment="1">
      <alignment horizontal="center" vertical="top"/>
    </xf>
    <xf numFmtId="0" fontId="17" fillId="0" borderId="17" xfId="0" applyFont="1" applyBorder="1" applyAlignment="1">
      <alignment vertical="top"/>
    </xf>
    <xf numFmtId="4" fontId="8" fillId="0" borderId="27" xfId="0" applyNumberFormat="1" applyFont="1" applyBorder="1" applyAlignment="1">
      <alignment vertical="center"/>
    </xf>
    <xf numFmtId="0" fontId="39" fillId="0" borderId="29" xfId="29" applyFont="1" applyBorder="1"/>
    <xf numFmtId="166" fontId="39" fillId="0" borderId="29" xfId="29" applyNumberFormat="1" applyFont="1" applyBorder="1" applyAlignment="1">
      <alignment horizontal="center" wrapText="1"/>
    </xf>
    <xf numFmtId="167" fontId="39" fillId="0" borderId="36" xfId="29" applyNumberFormat="1" applyFont="1" applyBorder="1" applyAlignment="1">
      <alignment horizontal="right" wrapText="1"/>
    </xf>
    <xf numFmtId="4" fontId="39" fillId="0" borderId="29" xfId="29" applyNumberFormat="1" applyFont="1" applyBorder="1" applyAlignment="1">
      <alignment vertical="top"/>
    </xf>
    <xf numFmtId="0" fontId="40" fillId="0" borderId="28" xfId="0" applyFont="1" applyBorder="1" applyAlignment="1">
      <alignment horizontal="left" wrapText="1"/>
    </xf>
    <xf numFmtId="0" fontId="40" fillId="0" borderId="29" xfId="0" applyFont="1" applyBorder="1" applyAlignment="1">
      <alignment horizontal="center"/>
    </xf>
    <xf numFmtId="164" fontId="40" fillId="0" borderId="36" xfId="0" applyNumberFormat="1" applyFont="1" applyBorder="1" applyAlignment="1">
      <alignment vertical="top" shrinkToFit="1"/>
    </xf>
    <xf numFmtId="4" fontId="40" fillId="0" borderId="29" xfId="0" applyNumberFormat="1" applyFont="1" applyBorder="1" applyAlignment="1">
      <alignment vertical="top" shrinkToFit="1"/>
    </xf>
    <xf numFmtId="164" fontId="40" fillId="0" borderId="29" xfId="0" applyNumberFormat="1" applyFont="1" applyBorder="1" applyAlignment="1">
      <alignment vertical="top" shrinkToFi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40" fillId="0" borderId="28" xfId="0" applyFont="1" applyBorder="1" applyAlignment="1">
      <alignment wrapText="1"/>
    </xf>
    <xf numFmtId="0" fontId="40" fillId="0" borderId="29" xfId="0" applyFont="1" applyBorder="1" applyAlignment="1">
      <alignment horizontal="left" vertical="top" wrapText="1"/>
    </xf>
    <xf numFmtId="0" fontId="40" fillId="0" borderId="29" xfId="0" applyFont="1" applyBorder="1" applyAlignment="1">
      <alignment horizontal="center" vertical="top" shrinkToFit="1"/>
    </xf>
    <xf numFmtId="0" fontId="40" fillId="0" borderId="28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shrinkToFit="1"/>
    </xf>
    <xf numFmtId="164" fontId="17" fillId="0" borderId="17" xfId="0" applyNumberFormat="1" applyFont="1" applyBorder="1" applyAlignment="1">
      <alignment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0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0" fontId="0" fillId="0" borderId="0" xfId="0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2000000}"/>
    <cellStyle name="Propojená buňka 2" xfId="34" xr:uid="{00000000-0005-0000-0000-000023000000}"/>
    <cellStyle name="Správně 2" xfId="35" xr:uid="{00000000-0005-0000-0000-000024000000}"/>
    <cellStyle name="Text upozornění 2" xfId="36" xr:uid="{00000000-0005-0000-0000-000025000000}"/>
    <cellStyle name="Vstup 2" xfId="37" xr:uid="{00000000-0005-0000-0000-000026000000}"/>
    <cellStyle name="Výpočet 2" xfId="38" xr:uid="{00000000-0005-0000-0000-000027000000}"/>
    <cellStyle name="Výstup 2" xfId="39" xr:uid="{00000000-0005-0000-0000-000028000000}"/>
    <cellStyle name="Vysvětlující text 2" xfId="40" xr:uid="{00000000-0005-0000-0000-000029000000}"/>
    <cellStyle name="Zvýraznění 1 2" xfId="41" xr:uid="{00000000-0005-0000-0000-00002A000000}"/>
    <cellStyle name="Zvýraznění 2 2" xfId="42" xr:uid="{00000000-0005-0000-0000-00002B000000}"/>
    <cellStyle name="Zvýraznění 3 2" xfId="43" xr:uid="{00000000-0005-0000-0000-00002C000000}"/>
    <cellStyle name="Zvýraznění 4 2" xfId="44" xr:uid="{00000000-0005-0000-0000-00002D000000}"/>
    <cellStyle name="Zvýraznění 5 2" xfId="45" xr:uid="{00000000-0005-0000-0000-00002E000000}"/>
    <cellStyle name="Zvýraznění 6 2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204" t="s">
        <v>41</v>
      </c>
      <c r="B2" s="204"/>
      <c r="C2" s="204"/>
      <c r="D2" s="204"/>
      <c r="E2" s="204"/>
      <c r="F2" s="204"/>
      <c r="G2" s="20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9"/>
  <sheetViews>
    <sheetView showGridLines="0" tabSelected="1" topLeftCell="B1" zoomScaleNormal="100" zoomScaleSheetLayoutView="75" workbookViewId="0">
      <selection activeCell="N15" sqref="N1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230" t="s">
        <v>4</v>
      </c>
      <c r="C1" s="231"/>
      <c r="D1" s="231"/>
      <c r="E1" s="231"/>
      <c r="F1" s="231"/>
      <c r="G1" s="231"/>
      <c r="H1" s="231"/>
      <c r="I1" s="231"/>
      <c r="J1" s="232"/>
    </row>
    <row r="2" spans="1:15" ht="23.25" customHeight="1" x14ac:dyDescent="0.2">
      <c r="A2" s="3"/>
      <c r="B2" s="76" t="s">
        <v>24</v>
      </c>
      <c r="C2" s="73"/>
      <c r="D2" s="77" t="s">
        <v>47</v>
      </c>
      <c r="E2" s="77" t="s">
        <v>212</v>
      </c>
      <c r="F2" s="74"/>
      <c r="G2" s="74"/>
      <c r="H2" s="74"/>
      <c r="I2" s="74"/>
      <c r="J2" s="75"/>
      <c r="O2" s="1"/>
    </row>
    <row r="3" spans="1:15" ht="23.25" customHeight="1" x14ac:dyDescent="0.2">
      <c r="A3" s="3"/>
      <c r="B3" s="76" t="s">
        <v>45</v>
      </c>
      <c r="C3" s="73"/>
      <c r="D3" s="77" t="s">
        <v>43</v>
      </c>
      <c r="E3" s="77" t="s">
        <v>209</v>
      </c>
      <c r="F3" s="78"/>
      <c r="G3" s="78"/>
      <c r="H3" s="73"/>
      <c r="I3" s="79"/>
      <c r="J3" s="80"/>
    </row>
    <row r="4" spans="1:15" ht="23.25" customHeight="1" x14ac:dyDescent="0.2">
      <c r="A4" s="70">
        <v>7136</v>
      </c>
      <c r="B4" s="81" t="s">
        <v>46</v>
      </c>
      <c r="C4" s="82"/>
      <c r="D4" s="83" t="s">
        <v>43</v>
      </c>
      <c r="E4" s="83" t="s">
        <v>209</v>
      </c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23</v>
      </c>
      <c r="D5" s="72" t="s">
        <v>48</v>
      </c>
      <c r="E5" s="23"/>
      <c r="F5" s="23"/>
      <c r="G5" s="23"/>
      <c r="H5" s="25" t="s">
        <v>42</v>
      </c>
      <c r="I5" s="72" t="s">
        <v>50</v>
      </c>
      <c r="J5" s="9"/>
    </row>
    <row r="6" spans="1:15" ht="15.75" customHeight="1" x14ac:dyDescent="0.2">
      <c r="A6" s="3"/>
      <c r="B6" s="35"/>
      <c r="C6" s="23"/>
      <c r="D6" s="72" t="s">
        <v>49</v>
      </c>
      <c r="E6" s="23"/>
      <c r="F6" s="23"/>
      <c r="G6" s="23"/>
      <c r="H6" s="25" t="s">
        <v>36</v>
      </c>
      <c r="I6" s="72" t="s">
        <v>51</v>
      </c>
      <c r="J6" s="9"/>
    </row>
    <row r="7" spans="1:15" ht="15.75" customHeight="1" x14ac:dyDescent="0.2">
      <c r="A7" s="3"/>
      <c r="B7" s="36"/>
      <c r="C7" s="86" t="s">
        <v>169</v>
      </c>
      <c r="D7" s="71" t="s">
        <v>168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21</v>
      </c>
      <c r="D8" s="29"/>
      <c r="H8" s="25" t="s">
        <v>42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36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20</v>
      </c>
      <c r="D11" s="240"/>
      <c r="E11" s="240"/>
      <c r="F11" s="240"/>
      <c r="G11" s="240"/>
      <c r="H11" s="25" t="s">
        <v>42</v>
      </c>
      <c r="I11" s="29"/>
      <c r="J11" s="9"/>
    </row>
    <row r="12" spans="1:15" ht="15.75" customHeight="1" x14ac:dyDescent="0.2">
      <c r="A12" s="3"/>
      <c r="B12" s="35"/>
      <c r="C12" s="23"/>
      <c r="D12" s="243"/>
      <c r="E12" s="243"/>
      <c r="F12" s="243"/>
      <c r="G12" s="243"/>
      <c r="H12" s="25" t="s">
        <v>36</v>
      </c>
      <c r="I12" s="29"/>
      <c r="J12" s="9"/>
    </row>
    <row r="13" spans="1:15" ht="15.75" customHeight="1" x14ac:dyDescent="0.2">
      <c r="A13" s="3"/>
      <c r="B13" s="36"/>
      <c r="C13" s="24"/>
      <c r="D13" s="210"/>
      <c r="E13" s="210"/>
      <c r="F13" s="210"/>
      <c r="G13" s="210"/>
      <c r="H13" s="26"/>
      <c r="I13" s="30"/>
      <c r="J13" s="43"/>
    </row>
    <row r="14" spans="1:15" ht="24" customHeight="1" x14ac:dyDescent="0.2">
      <c r="A14" s="3"/>
      <c r="B14" s="56" t="s">
        <v>22</v>
      </c>
      <c r="C14" s="57"/>
      <c r="D14" s="58" t="s">
        <v>206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34</v>
      </c>
      <c r="C15" s="62"/>
      <c r="D15" s="15"/>
      <c r="E15" s="239"/>
      <c r="F15" s="239"/>
      <c r="G15" s="241"/>
      <c r="H15" s="241"/>
      <c r="I15" s="241" t="s">
        <v>31</v>
      </c>
      <c r="J15" s="242"/>
    </row>
    <row r="16" spans="1:15" ht="23.25" customHeight="1" x14ac:dyDescent="0.2">
      <c r="A16" s="142" t="s">
        <v>26</v>
      </c>
      <c r="B16" s="47" t="s">
        <v>26</v>
      </c>
      <c r="C16" s="48"/>
      <c r="D16" s="49"/>
      <c r="E16" s="225"/>
      <c r="F16" s="226"/>
      <c r="G16" s="225"/>
      <c r="H16" s="226"/>
      <c r="I16" s="225">
        <v>0</v>
      </c>
      <c r="J16" s="227"/>
    </row>
    <row r="17" spans="1:10" ht="23.25" customHeight="1" x14ac:dyDescent="0.2">
      <c r="A17" s="142" t="s">
        <v>27</v>
      </c>
      <c r="B17" s="47" t="s">
        <v>27</v>
      </c>
      <c r="C17" s="48"/>
      <c r="D17" s="49"/>
      <c r="E17" s="225"/>
      <c r="F17" s="226"/>
      <c r="G17" s="225"/>
      <c r="H17" s="226"/>
      <c r="I17" s="225">
        <v>0</v>
      </c>
      <c r="J17" s="227"/>
    </row>
    <row r="18" spans="1:10" ht="23.25" customHeight="1" x14ac:dyDescent="0.2">
      <c r="A18" s="142" t="s">
        <v>28</v>
      </c>
      <c r="B18" s="47" t="s">
        <v>28</v>
      </c>
      <c r="C18" s="48"/>
      <c r="D18" s="49"/>
      <c r="E18" s="225"/>
      <c r="F18" s="226"/>
      <c r="G18" s="225"/>
      <c r="H18" s="226"/>
      <c r="I18" s="225">
        <f>I66</f>
        <v>0</v>
      </c>
      <c r="J18" s="227"/>
    </row>
    <row r="19" spans="1:10" ht="23.25" customHeight="1" x14ac:dyDescent="0.2">
      <c r="A19" s="142" t="s">
        <v>75</v>
      </c>
      <c r="B19" s="47" t="s">
        <v>29</v>
      </c>
      <c r="C19" s="48"/>
      <c r="D19" s="49"/>
      <c r="E19" s="225"/>
      <c r="F19" s="226"/>
      <c r="G19" s="225"/>
      <c r="H19" s="226"/>
      <c r="I19" s="225">
        <v>0</v>
      </c>
      <c r="J19" s="227"/>
    </row>
    <row r="20" spans="1:10" ht="23.25" customHeight="1" x14ac:dyDescent="0.2">
      <c r="A20" s="142" t="s">
        <v>76</v>
      </c>
      <c r="B20" s="47" t="s">
        <v>30</v>
      </c>
      <c r="C20" s="48"/>
      <c r="D20" s="49"/>
      <c r="E20" s="225"/>
      <c r="F20" s="226"/>
      <c r="G20" s="225"/>
      <c r="H20" s="226"/>
      <c r="I20" s="225">
        <v>0</v>
      </c>
      <c r="J20" s="227"/>
    </row>
    <row r="21" spans="1:10" ht="23.25" customHeight="1" x14ac:dyDescent="0.2">
      <c r="A21" s="3"/>
      <c r="B21" s="64" t="s">
        <v>31</v>
      </c>
      <c r="C21" s="65"/>
      <c r="D21" s="66"/>
      <c r="E21" s="228"/>
      <c r="F21" s="237"/>
      <c r="G21" s="228"/>
      <c r="H21" s="237"/>
      <c r="I21" s="228">
        <f>SUM(I16:J20)</f>
        <v>0</v>
      </c>
      <c r="J21" s="229"/>
    </row>
    <row r="22" spans="1:10" ht="33" customHeight="1" x14ac:dyDescent="0.2">
      <c r="A22" s="3"/>
      <c r="B22" s="55" t="s">
        <v>35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13</v>
      </c>
      <c r="C23" s="48"/>
      <c r="D23" s="49"/>
      <c r="E23" s="50">
        <v>15</v>
      </c>
      <c r="F23" s="51" t="s">
        <v>0</v>
      </c>
      <c r="G23" s="223">
        <v>0</v>
      </c>
      <c r="H23" s="224"/>
      <c r="I23" s="224"/>
      <c r="J23" s="52" t="str">
        <f t="shared" ref="J23:J28" si="0">Mena</f>
        <v>CZK</v>
      </c>
    </row>
    <row r="24" spans="1:10" ht="23.25" customHeight="1" x14ac:dyDescent="0.2">
      <c r="A24" s="3"/>
      <c r="B24" s="47" t="s">
        <v>14</v>
      </c>
      <c r="C24" s="48"/>
      <c r="D24" s="49"/>
      <c r="E24" s="50">
        <f>SazbaDPH1</f>
        <v>15</v>
      </c>
      <c r="F24" s="51" t="s">
        <v>0</v>
      </c>
      <c r="G24" s="221">
        <v>0</v>
      </c>
      <c r="H24" s="222"/>
      <c r="I24" s="222"/>
      <c r="J24" s="52" t="str">
        <f t="shared" si="0"/>
        <v>CZK</v>
      </c>
    </row>
    <row r="25" spans="1:10" ht="23.25" customHeight="1" x14ac:dyDescent="0.2">
      <c r="A25" s="3"/>
      <c r="B25" s="47" t="s">
        <v>15</v>
      </c>
      <c r="C25" s="48"/>
      <c r="D25" s="49"/>
      <c r="E25" s="50">
        <v>21</v>
      </c>
      <c r="F25" s="51" t="s">
        <v>0</v>
      </c>
      <c r="G25" s="223">
        <f>I21</f>
        <v>0</v>
      </c>
      <c r="H25" s="224"/>
      <c r="I25" s="224"/>
      <c r="J25" s="52" t="str">
        <f t="shared" si="0"/>
        <v>CZK</v>
      </c>
    </row>
    <row r="26" spans="1:10" ht="23.25" customHeight="1" x14ac:dyDescent="0.2">
      <c r="A26" s="3"/>
      <c r="B26" s="41" t="s">
        <v>16</v>
      </c>
      <c r="C26" s="19"/>
      <c r="D26" s="15"/>
      <c r="E26" s="37">
        <f>SazbaDPH2</f>
        <v>21</v>
      </c>
      <c r="F26" s="38" t="s">
        <v>0</v>
      </c>
      <c r="G26" s="233">
        <f>ZakladDPHZakl*0.21</f>
        <v>0</v>
      </c>
      <c r="H26" s="234"/>
      <c r="I26" s="234"/>
      <c r="J26" s="46" t="str">
        <f t="shared" si="0"/>
        <v>CZK</v>
      </c>
    </row>
    <row r="27" spans="1:10" ht="23.25" customHeight="1" thickBot="1" x14ac:dyDescent="0.25">
      <c r="A27" s="3"/>
      <c r="B27" s="40" t="s">
        <v>5</v>
      </c>
      <c r="C27" s="17"/>
      <c r="D27" s="20"/>
      <c r="E27" s="17"/>
      <c r="F27" s="18"/>
      <c r="G27" s="235">
        <v>0</v>
      </c>
      <c r="H27" s="235"/>
      <c r="I27" s="235"/>
      <c r="J27" s="53" t="str">
        <f t="shared" si="0"/>
        <v>CZK</v>
      </c>
    </row>
    <row r="28" spans="1:10" ht="27.75" hidden="1" customHeight="1" thickBot="1" x14ac:dyDescent="0.25">
      <c r="A28" s="3"/>
      <c r="B28" s="114" t="s">
        <v>25</v>
      </c>
      <c r="C28" s="115"/>
      <c r="D28" s="115"/>
      <c r="E28" s="116"/>
      <c r="F28" s="117"/>
      <c r="G28" s="236">
        <v>759189</v>
      </c>
      <c r="H28" s="238"/>
      <c r="I28" s="238"/>
      <c r="J28" s="118" t="str">
        <f t="shared" si="0"/>
        <v>CZK</v>
      </c>
    </row>
    <row r="29" spans="1:10" ht="27.75" customHeight="1" thickBot="1" x14ac:dyDescent="0.25">
      <c r="A29" s="3"/>
      <c r="B29" s="114" t="s">
        <v>37</v>
      </c>
      <c r="C29" s="119"/>
      <c r="D29" s="119"/>
      <c r="E29" s="119"/>
      <c r="F29" s="119"/>
      <c r="G29" s="236">
        <f>ZakladDPHZakl+DPHZakl</f>
        <v>0</v>
      </c>
      <c r="H29" s="236"/>
      <c r="I29" s="236"/>
      <c r="J29" s="120" t="s">
        <v>54</v>
      </c>
    </row>
    <row r="30" spans="1:10" ht="12.75" customHeight="1" x14ac:dyDescent="0.2">
      <c r="A30" s="3"/>
      <c r="B30" s="3"/>
      <c r="J30" s="10"/>
    </row>
    <row r="31" spans="1:10" ht="30.2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12</v>
      </c>
      <c r="D32" s="33" t="s">
        <v>166</v>
      </c>
      <c r="E32" s="33"/>
      <c r="F32" s="16" t="s">
        <v>11</v>
      </c>
      <c r="G32" s="33"/>
      <c r="H32" s="34">
        <f ca="1">TODAY()</f>
        <v>45720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220" t="s">
        <v>2</v>
      </c>
      <c r="E35" s="220"/>
      <c r="H35" s="11" t="s">
        <v>3</v>
      </c>
      <c r="J35" s="10"/>
    </row>
    <row r="36" spans="1:52" ht="13.7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17</v>
      </c>
      <c r="C37" s="2"/>
      <c r="D37" s="2"/>
      <c r="E37" s="2"/>
      <c r="F37" s="102"/>
      <c r="G37" s="102"/>
      <c r="H37" s="102"/>
      <c r="I37" s="102"/>
      <c r="J37" s="2"/>
    </row>
    <row r="38" spans="1:52" ht="25.5" hidden="1" customHeight="1" x14ac:dyDescent="0.2">
      <c r="A38" s="90" t="s">
        <v>39</v>
      </c>
      <c r="B38" s="94" t="s">
        <v>18</v>
      </c>
      <c r="C38" s="95" t="s">
        <v>6</v>
      </c>
      <c r="D38" s="96"/>
      <c r="E38" s="96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97" t="s">
        <v>0</v>
      </c>
    </row>
    <row r="39" spans="1:52" ht="25.5" hidden="1" customHeight="1" x14ac:dyDescent="0.2">
      <c r="A39" s="90">
        <v>1</v>
      </c>
      <c r="B39" s="98" t="s">
        <v>52</v>
      </c>
      <c r="C39" s="211"/>
      <c r="D39" s="212"/>
      <c r="E39" s="212"/>
      <c r="F39" s="105">
        <v>0</v>
      </c>
      <c r="G39" s="106">
        <v>759189</v>
      </c>
      <c r="H39" s="107">
        <v>159429.69</v>
      </c>
      <c r="I39" s="107">
        <v>918618.69</v>
      </c>
      <c r="J39" s="99">
        <f>IF(CenaCelkemVypocet=0,"",I39/CenaCelkemVypocet*100)</f>
        <v>100</v>
      </c>
    </row>
    <row r="40" spans="1:52" ht="25.5" hidden="1" customHeight="1" x14ac:dyDescent="0.2">
      <c r="A40" s="90">
        <v>2</v>
      </c>
      <c r="B40" s="91" t="s">
        <v>43</v>
      </c>
      <c r="C40" s="213" t="s">
        <v>44</v>
      </c>
      <c r="D40" s="214"/>
      <c r="E40" s="214"/>
      <c r="F40" s="108">
        <v>0</v>
      </c>
      <c r="G40" s="109">
        <v>759189</v>
      </c>
      <c r="H40" s="109">
        <v>159429.69</v>
      </c>
      <c r="I40" s="109">
        <v>918618.69</v>
      </c>
      <c r="J40" s="92">
        <f>IF(CenaCelkemVypocet=0,"",I40/CenaCelkemVypocet*100)</f>
        <v>100</v>
      </c>
    </row>
    <row r="41" spans="1:52" ht="25.5" hidden="1" customHeight="1" x14ac:dyDescent="0.2">
      <c r="A41" s="90">
        <v>3</v>
      </c>
      <c r="B41" s="100" t="s">
        <v>43</v>
      </c>
      <c r="C41" s="215" t="s">
        <v>44</v>
      </c>
      <c r="D41" s="216"/>
      <c r="E41" s="216"/>
      <c r="F41" s="110">
        <v>0</v>
      </c>
      <c r="G41" s="111">
        <v>759189</v>
      </c>
      <c r="H41" s="111">
        <v>159429.69</v>
      </c>
      <c r="I41" s="111">
        <v>918618.69</v>
      </c>
      <c r="J41" s="101">
        <f>IF(CenaCelkemVypocet=0,"",I41/CenaCelkemVypocet*100)</f>
        <v>100</v>
      </c>
    </row>
    <row r="42" spans="1:52" ht="25.5" hidden="1" customHeight="1" x14ac:dyDescent="0.2">
      <c r="A42" s="90"/>
      <c r="B42" s="217" t="s">
        <v>53</v>
      </c>
      <c r="C42" s="218"/>
      <c r="D42" s="218"/>
      <c r="E42" s="219"/>
      <c r="F42" s="112">
        <f>SUMIF(A39:A41,"=1",F39:F41)</f>
        <v>0</v>
      </c>
      <c r="G42" s="113">
        <f>SUMIF(A39:A41,"=1",G39:G41)</f>
        <v>759189</v>
      </c>
      <c r="H42" s="113">
        <f>SUMIF(A39:A41,"=1",H39:H41)</f>
        <v>159429.69</v>
      </c>
      <c r="I42" s="113">
        <f>SUMIF(A39:A41,"=1",I39:I41)</f>
        <v>918618.69</v>
      </c>
      <c r="J42" s="93">
        <f>SUMIF(A39:A41,"=1",J39:J41)</f>
        <v>100</v>
      </c>
    </row>
    <row r="44" spans="1:52" x14ac:dyDescent="0.2">
      <c r="B44" t="s">
        <v>211</v>
      </c>
    </row>
    <row r="45" spans="1:52" ht="38.25" x14ac:dyDescent="0.2">
      <c r="B45" s="205" t="s">
        <v>55</v>
      </c>
      <c r="C45" s="205"/>
      <c r="D45" s="205"/>
      <c r="E45" s="205"/>
      <c r="F45" s="205"/>
      <c r="G45" s="205"/>
      <c r="H45" s="205"/>
      <c r="I45" s="205"/>
      <c r="J45" s="205"/>
      <c r="AZ45" s="121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05" t="s">
        <v>56</v>
      </c>
      <c r="C46" s="205"/>
      <c r="D46" s="205"/>
      <c r="E46" s="205"/>
      <c r="F46" s="205"/>
      <c r="G46" s="205"/>
      <c r="H46" s="205"/>
      <c r="I46" s="205"/>
      <c r="J46" s="205"/>
      <c r="AZ46" s="121" t="str">
        <f t="shared" si="1"/>
        <v>Jednotkové ceny zahrnují i náklady na:</v>
      </c>
    </row>
    <row r="47" spans="1:52" x14ac:dyDescent="0.2">
      <c r="B47" s="205" t="s">
        <v>57</v>
      </c>
      <c r="C47" s="205"/>
      <c r="D47" s="205"/>
      <c r="E47" s="205"/>
      <c r="F47" s="205"/>
      <c r="G47" s="205"/>
      <c r="H47" s="205"/>
      <c r="I47" s="205"/>
      <c r="J47" s="205"/>
      <c r="AZ47" s="121" t="str">
        <f t="shared" si="1"/>
        <v>- pomocný instalační materiál,</v>
      </c>
    </row>
    <row r="48" spans="1:52" x14ac:dyDescent="0.2">
      <c r="B48" s="205" t="s">
        <v>58</v>
      </c>
      <c r="C48" s="205"/>
      <c r="D48" s="205"/>
      <c r="E48" s="205"/>
      <c r="F48" s="205"/>
      <c r="G48" s="205"/>
      <c r="H48" s="205"/>
      <c r="I48" s="205"/>
      <c r="J48" s="205"/>
      <c r="AZ48" s="121" t="str">
        <f t="shared" si="1"/>
        <v>- zdvihací zařízení - plošina,</v>
      </c>
    </row>
    <row r="49" spans="1:52" x14ac:dyDescent="0.2">
      <c r="B49" s="205" t="s">
        <v>59</v>
      </c>
      <c r="C49" s="205"/>
      <c r="D49" s="205"/>
      <c r="E49" s="205"/>
      <c r="F49" s="205"/>
      <c r="G49" s="205"/>
      <c r="H49" s="205"/>
      <c r="I49" s="205"/>
      <c r="J49" s="205"/>
      <c r="AZ49" s="121" t="str">
        <f t="shared" si="1"/>
        <v>- výškové práce,</v>
      </c>
    </row>
    <row r="50" spans="1:52" x14ac:dyDescent="0.2">
      <c r="B50" s="205" t="s">
        <v>60</v>
      </c>
      <c r="C50" s="205"/>
      <c r="D50" s="205"/>
      <c r="E50" s="205"/>
      <c r="F50" s="205"/>
      <c r="G50" s="205"/>
      <c r="H50" s="205"/>
      <c r="I50" s="205"/>
      <c r="J50" s="205"/>
      <c r="AZ50" s="121" t="str">
        <f t="shared" si="1"/>
        <v>- dopravné.</v>
      </c>
    </row>
    <row r="51" spans="1:52" x14ac:dyDescent="0.2">
      <c r="B51" s="87" t="s">
        <v>180</v>
      </c>
    </row>
    <row r="52" spans="1:52" x14ac:dyDescent="0.2">
      <c r="B52" s="205" t="s">
        <v>61</v>
      </c>
      <c r="C52" s="205"/>
      <c r="D52" s="205"/>
      <c r="E52" s="205"/>
      <c r="F52" s="205"/>
      <c r="G52" s="205"/>
      <c r="H52" s="205"/>
      <c r="I52" s="205"/>
      <c r="J52" s="205"/>
      <c r="AZ52" s="121" t="str">
        <f>B52</f>
        <v>Počty koncových prvků odečteny z digitální verze PD programem Autocad.</v>
      </c>
    </row>
    <row r="53" spans="1:52" x14ac:dyDescent="0.2">
      <c r="B53" s="205" t="s">
        <v>62</v>
      </c>
      <c r="C53" s="205"/>
      <c r="D53" s="205"/>
      <c r="E53" s="205"/>
      <c r="F53" s="205"/>
      <c r="G53" s="205"/>
      <c r="H53" s="205"/>
      <c r="I53" s="205"/>
      <c r="J53" s="205"/>
      <c r="AZ53" s="121" t="str">
        <f>B53</f>
        <v>Výměry odměřeny z digitální verze PD programem Autocad z příloh.</v>
      </c>
    </row>
    <row r="55" spans="1:52" x14ac:dyDescent="0.2">
      <c r="B55" s="205" t="s">
        <v>63</v>
      </c>
      <c r="C55" s="205"/>
      <c r="D55" s="205"/>
      <c r="E55" s="205"/>
      <c r="F55" s="205"/>
      <c r="G55" s="205"/>
      <c r="H55" s="205"/>
      <c r="I55" s="205"/>
      <c r="J55" s="205"/>
      <c r="AZ55" s="121" t="str">
        <f>B55</f>
        <v>Provedení dle PD.</v>
      </c>
    </row>
    <row r="58" spans="1:52" ht="15.75" x14ac:dyDescent="0.25">
      <c r="B58" s="122" t="s">
        <v>64</v>
      </c>
    </row>
    <row r="60" spans="1:52" ht="25.5" customHeight="1" x14ac:dyDescent="0.2">
      <c r="A60" s="123"/>
      <c r="B60" s="127" t="s">
        <v>18</v>
      </c>
      <c r="C60" s="127" t="s">
        <v>6</v>
      </c>
      <c r="D60" s="128"/>
      <c r="E60" s="128"/>
      <c r="F60" s="131" t="s">
        <v>65</v>
      </c>
      <c r="G60" s="131"/>
      <c r="H60" s="131"/>
      <c r="I60" s="131" t="s">
        <v>31</v>
      </c>
      <c r="J60" s="131" t="s">
        <v>0</v>
      </c>
    </row>
    <row r="61" spans="1:52" ht="25.5" customHeight="1" x14ac:dyDescent="0.2">
      <c r="A61" s="124"/>
      <c r="B61" s="134" t="s">
        <v>66</v>
      </c>
      <c r="C61" s="208" t="s">
        <v>210</v>
      </c>
      <c r="D61" s="209"/>
      <c r="E61" s="209"/>
      <c r="F61" s="139" t="s">
        <v>28</v>
      </c>
      <c r="G61" s="135"/>
      <c r="H61" s="135"/>
      <c r="I61" s="135">
        <f>'01 01 Pol'!G7</f>
        <v>0</v>
      </c>
      <c r="J61" s="136" t="str">
        <f>IF(I66=0,"",I61/I66*100)</f>
        <v/>
      </c>
    </row>
    <row r="62" spans="1:52" ht="25.5" customHeight="1" x14ac:dyDescent="0.2">
      <c r="A62" s="124"/>
      <c r="B62" s="126" t="s">
        <v>67</v>
      </c>
      <c r="C62" s="206" t="s">
        <v>69</v>
      </c>
      <c r="D62" s="207"/>
      <c r="E62" s="207"/>
      <c r="F62" s="140" t="s">
        <v>28</v>
      </c>
      <c r="G62" s="132"/>
      <c r="H62" s="132"/>
      <c r="I62" s="135">
        <f>'01 01 Pol'!G53</f>
        <v>0</v>
      </c>
      <c r="J62" s="137" t="str">
        <f>IF(I66=0,"",I62/I66*100)</f>
        <v/>
      </c>
    </row>
    <row r="63" spans="1:52" ht="25.5" customHeight="1" x14ac:dyDescent="0.2">
      <c r="A63" s="124"/>
      <c r="B63" s="126" t="s">
        <v>68</v>
      </c>
      <c r="C63" s="206" t="s">
        <v>72</v>
      </c>
      <c r="D63" s="207"/>
      <c r="E63" s="207"/>
      <c r="F63" s="140" t="s">
        <v>28</v>
      </c>
      <c r="G63" s="132"/>
      <c r="H63" s="132"/>
      <c r="I63" s="135">
        <f>'01 01 Pol'!G87</f>
        <v>0</v>
      </c>
      <c r="J63" s="137" t="str">
        <f>IF(I66=0,"",I63/I66*100)</f>
        <v/>
      </c>
    </row>
    <row r="64" spans="1:52" ht="25.5" customHeight="1" x14ac:dyDescent="0.2">
      <c r="A64" s="124"/>
      <c r="B64" s="126" t="s">
        <v>70</v>
      </c>
      <c r="C64" s="206" t="s">
        <v>73</v>
      </c>
      <c r="D64" s="207"/>
      <c r="E64" s="207"/>
      <c r="F64" s="140" t="s">
        <v>28</v>
      </c>
      <c r="G64" s="132"/>
      <c r="H64" s="132"/>
      <c r="I64" s="135">
        <f>'01 01 Pol'!G92</f>
        <v>0</v>
      </c>
      <c r="J64" s="137" t="str">
        <f>IF(I66=0,"",I64/I66*100)</f>
        <v/>
      </c>
    </row>
    <row r="65" spans="1:10" ht="25.5" customHeight="1" x14ac:dyDescent="0.2">
      <c r="A65" s="124"/>
      <c r="B65" s="126" t="s">
        <v>71</v>
      </c>
      <c r="C65" s="194" t="s">
        <v>74</v>
      </c>
      <c r="D65" s="195"/>
      <c r="E65" s="195"/>
      <c r="F65" s="140" t="s">
        <v>28</v>
      </c>
      <c r="G65" s="132"/>
      <c r="H65" s="132"/>
      <c r="I65" s="184">
        <f>'01 01 Pol'!G100</f>
        <v>0</v>
      </c>
      <c r="J65" s="137" t="str">
        <f>IF(I66=0,"",I65/I66*100)</f>
        <v/>
      </c>
    </row>
    <row r="66" spans="1:10" ht="25.5" customHeight="1" x14ac:dyDescent="0.2">
      <c r="A66" s="125"/>
      <c r="B66" s="129" t="s">
        <v>1</v>
      </c>
      <c r="C66" s="129"/>
      <c r="D66" s="130"/>
      <c r="E66" s="130"/>
      <c r="F66" s="141"/>
      <c r="G66" s="133"/>
      <c r="H66" s="133"/>
      <c r="I66" s="133">
        <f>SUM(I61:I65)</f>
        <v>0</v>
      </c>
      <c r="J66" s="138">
        <f>SUM(J61:J65)</f>
        <v>0</v>
      </c>
    </row>
    <row r="67" spans="1:10" x14ac:dyDescent="0.2">
      <c r="F67" s="88"/>
      <c r="G67" s="88"/>
      <c r="H67" s="88"/>
      <c r="I67" s="88"/>
      <c r="J67" s="89"/>
    </row>
    <row r="68" spans="1:10" x14ac:dyDescent="0.2">
      <c r="F68" s="88"/>
      <c r="G68" s="88"/>
      <c r="H68" s="88"/>
      <c r="I68" s="88"/>
      <c r="J68" s="89"/>
    </row>
    <row r="69" spans="1:10" x14ac:dyDescent="0.2">
      <c r="F69" s="88"/>
      <c r="G69" s="88"/>
      <c r="H69" s="88"/>
      <c r="I69" s="88"/>
      <c r="J69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4:E64"/>
    <mergeCell ref="B55:J55"/>
    <mergeCell ref="C61:E61"/>
    <mergeCell ref="C62:E62"/>
    <mergeCell ref="C63:E6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4" t="s">
        <v>7</v>
      </c>
      <c r="B1" s="244"/>
      <c r="C1" s="245"/>
      <c r="D1" s="244"/>
      <c r="E1" s="244"/>
      <c r="F1" s="244"/>
      <c r="G1" s="244"/>
    </row>
    <row r="2" spans="1:7" ht="24.95" customHeight="1" x14ac:dyDescent="0.2">
      <c r="A2" s="69" t="s">
        <v>8</v>
      </c>
      <c r="B2" s="68"/>
      <c r="C2" s="246"/>
      <c r="D2" s="246"/>
      <c r="E2" s="246"/>
      <c r="F2" s="246"/>
      <c r="G2" s="247"/>
    </row>
    <row r="3" spans="1:7" ht="24.95" customHeight="1" x14ac:dyDescent="0.2">
      <c r="A3" s="69" t="s">
        <v>9</v>
      </c>
      <c r="B3" s="68"/>
      <c r="C3" s="246"/>
      <c r="D3" s="246"/>
      <c r="E3" s="246"/>
      <c r="F3" s="246"/>
      <c r="G3" s="247"/>
    </row>
    <row r="4" spans="1:7" ht="24.95" customHeight="1" x14ac:dyDescent="0.2">
      <c r="A4" s="69" t="s">
        <v>10</v>
      </c>
      <c r="B4" s="68"/>
      <c r="C4" s="246"/>
      <c r="D4" s="246"/>
      <c r="E4" s="246"/>
      <c r="F4" s="246"/>
      <c r="G4" s="247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995"/>
  <sheetViews>
    <sheetView topLeftCell="A101" zoomScaleNormal="100" workbookViewId="0">
      <selection activeCell="Y101" sqref="Y101"/>
    </sheetView>
  </sheetViews>
  <sheetFormatPr defaultRowHeight="12.75" outlineLevelRow="1" x14ac:dyDescent="0.2"/>
  <cols>
    <col min="1" max="1" width="4.28515625" customWidth="1"/>
    <col min="2" max="2" width="14.42578125" style="87" customWidth="1"/>
    <col min="3" max="3" width="56" style="87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48" t="s">
        <v>7</v>
      </c>
      <c r="B1" s="248"/>
      <c r="C1" s="248"/>
      <c r="D1" s="248"/>
      <c r="E1" s="248"/>
      <c r="F1" s="248"/>
      <c r="G1" s="248"/>
      <c r="AG1" t="s">
        <v>77</v>
      </c>
    </row>
    <row r="2" spans="1:60" x14ac:dyDescent="0.2">
      <c r="A2" s="69" t="s">
        <v>8</v>
      </c>
      <c r="B2" s="68" t="s">
        <v>47</v>
      </c>
      <c r="C2" s="249" t="s">
        <v>212</v>
      </c>
      <c r="D2" s="250"/>
      <c r="E2" s="250"/>
      <c r="F2" s="250"/>
      <c r="G2" s="251"/>
      <c r="AG2" t="s">
        <v>78</v>
      </c>
    </row>
    <row r="3" spans="1:60" x14ac:dyDescent="0.2">
      <c r="A3" s="69" t="s">
        <v>9</v>
      </c>
      <c r="B3" s="68" t="s">
        <v>43</v>
      </c>
      <c r="C3" s="249" t="s">
        <v>209</v>
      </c>
      <c r="D3" s="250"/>
      <c r="E3" s="250"/>
      <c r="F3" s="250"/>
      <c r="G3" s="251"/>
      <c r="AC3" s="87" t="s">
        <v>78</v>
      </c>
      <c r="AG3" t="s">
        <v>79</v>
      </c>
    </row>
    <row r="4" spans="1:60" x14ac:dyDescent="0.2">
      <c r="A4" s="143" t="s">
        <v>10</v>
      </c>
      <c r="B4" s="177" t="s">
        <v>43</v>
      </c>
      <c r="C4" s="252" t="s">
        <v>209</v>
      </c>
      <c r="D4" s="253"/>
      <c r="E4" s="253"/>
      <c r="F4" s="253"/>
      <c r="G4" s="254"/>
      <c r="AG4" t="s">
        <v>80</v>
      </c>
    </row>
    <row r="5" spans="1:60" x14ac:dyDescent="0.2">
      <c r="A5" s="178"/>
      <c r="D5" s="11"/>
    </row>
    <row r="6" spans="1:60" ht="38.25" x14ac:dyDescent="0.2">
      <c r="A6" s="149" t="s">
        <v>81</v>
      </c>
      <c r="B6" s="147" t="s">
        <v>82</v>
      </c>
      <c r="C6" s="147" t="s">
        <v>83</v>
      </c>
      <c r="D6" s="148" t="s">
        <v>84</v>
      </c>
      <c r="E6" s="149" t="s">
        <v>85</v>
      </c>
      <c r="F6" s="144" t="s">
        <v>86</v>
      </c>
      <c r="G6" s="149" t="s">
        <v>31</v>
      </c>
      <c r="H6" s="150" t="s">
        <v>32</v>
      </c>
      <c r="I6" s="150" t="s">
        <v>87</v>
      </c>
      <c r="J6" s="150" t="s">
        <v>33</v>
      </c>
      <c r="K6" s="150" t="s">
        <v>88</v>
      </c>
      <c r="L6" s="150" t="s">
        <v>89</v>
      </c>
      <c r="M6" s="150" t="s">
        <v>90</v>
      </c>
      <c r="N6" s="150" t="s">
        <v>91</v>
      </c>
      <c r="O6" s="150" t="s">
        <v>92</v>
      </c>
      <c r="P6" s="150" t="s">
        <v>93</v>
      </c>
      <c r="Q6" s="150" t="s">
        <v>94</v>
      </c>
      <c r="R6" s="150" t="s">
        <v>95</v>
      </c>
      <c r="S6" s="150" t="s">
        <v>96</v>
      </c>
      <c r="T6" s="150" t="s">
        <v>97</v>
      </c>
      <c r="U6" s="150" t="s">
        <v>98</v>
      </c>
      <c r="V6" s="150" t="s">
        <v>99</v>
      </c>
    </row>
    <row r="7" spans="1:60" x14ac:dyDescent="0.2">
      <c r="A7" s="152" t="s">
        <v>100</v>
      </c>
      <c r="B7" s="155" t="s">
        <v>66</v>
      </c>
      <c r="C7" s="156" t="s">
        <v>213</v>
      </c>
      <c r="D7" s="151"/>
      <c r="E7" s="159"/>
      <c r="F7" s="162"/>
      <c r="G7" s="162">
        <f>SUMIF(AG8:AG52,"&lt;&gt;NOR",G8:G52)</f>
        <v>0</v>
      </c>
      <c r="H7" s="162"/>
      <c r="I7" s="162">
        <f>SUM(I8:I52)</f>
        <v>89460</v>
      </c>
      <c r="J7" s="162"/>
      <c r="K7" s="162">
        <f>SUM(K8:K52)</f>
        <v>16193</v>
      </c>
      <c r="L7" s="162"/>
      <c r="M7" s="162">
        <f>SUM(M8:M52)</f>
        <v>0</v>
      </c>
      <c r="N7" s="162"/>
      <c r="O7" s="162">
        <f>SUM(O8:O52)</f>
        <v>0</v>
      </c>
      <c r="P7" s="162"/>
      <c r="Q7" s="162">
        <f>SUM(Q8:Q52)</f>
        <v>0</v>
      </c>
      <c r="R7" s="162"/>
      <c r="S7" s="162"/>
      <c r="T7" s="162"/>
      <c r="U7" s="163">
        <f>SUM(U8:U52)</f>
        <v>0</v>
      </c>
      <c r="V7" s="162"/>
      <c r="AG7" t="s">
        <v>101</v>
      </c>
    </row>
    <row r="8" spans="1:60" outlineLevel="1" x14ac:dyDescent="0.2">
      <c r="A8" s="146">
        <v>1</v>
      </c>
      <c r="B8" s="171">
        <v>210000001</v>
      </c>
      <c r="C8" s="169" t="s">
        <v>198</v>
      </c>
      <c r="D8" s="157" t="s">
        <v>102</v>
      </c>
      <c r="E8" s="160">
        <v>1</v>
      </c>
      <c r="F8" s="164"/>
      <c r="G8" s="164">
        <f>SUM(E8*F8)</f>
        <v>0</v>
      </c>
      <c r="H8" s="164">
        <v>0</v>
      </c>
      <c r="I8" s="164">
        <f t="shared" ref="I8:I48" si="0">ROUND(E8*H8,2)</f>
        <v>0</v>
      </c>
      <c r="J8" s="164">
        <v>6820</v>
      </c>
      <c r="K8" s="164">
        <f t="shared" ref="K8:K48" si="1">ROUND(E8*J8,2)</f>
        <v>6820</v>
      </c>
      <c r="L8" s="164">
        <v>21</v>
      </c>
      <c r="M8" s="164">
        <f t="shared" ref="M8:M48" si="2">G8*(1+L8/100)</f>
        <v>0</v>
      </c>
      <c r="N8" s="164">
        <v>0</v>
      </c>
      <c r="O8" s="164">
        <f t="shared" ref="O8:O48" si="3">ROUND(E8*N8,2)</f>
        <v>0</v>
      </c>
      <c r="P8" s="164">
        <v>0</v>
      </c>
      <c r="Q8" s="164">
        <f t="shared" ref="Q8:Q48" si="4">ROUND(E8*P8,2)</f>
        <v>0</v>
      </c>
      <c r="R8" s="164"/>
      <c r="S8" s="164" t="s">
        <v>103</v>
      </c>
      <c r="T8" s="164">
        <v>0</v>
      </c>
      <c r="U8" s="165">
        <f t="shared" ref="U8:U48" si="5">ROUND(E8*T8,2)</f>
        <v>0</v>
      </c>
      <c r="V8" s="164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 t="s">
        <v>104</v>
      </c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</row>
    <row r="9" spans="1:60" outlineLevel="1" x14ac:dyDescent="0.2">
      <c r="A9" s="146">
        <v>2</v>
      </c>
      <c r="B9" s="171">
        <v>210000002</v>
      </c>
      <c r="C9" s="169" t="s">
        <v>203</v>
      </c>
      <c r="D9" s="157" t="s">
        <v>106</v>
      </c>
      <c r="E9" s="160">
        <v>1</v>
      </c>
      <c r="F9" s="164"/>
      <c r="G9" s="164">
        <f t="shared" ref="G9:G37" si="6">SUM(E9*F9)</f>
        <v>0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5"/>
      <c r="V9" s="164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3</v>
      </c>
      <c r="B10" s="171">
        <v>210000003</v>
      </c>
      <c r="C10" s="169" t="s">
        <v>185</v>
      </c>
      <c r="D10" s="157" t="s">
        <v>106</v>
      </c>
      <c r="E10" s="160">
        <v>1</v>
      </c>
      <c r="F10" s="164"/>
      <c r="G10" s="164">
        <f t="shared" si="6"/>
        <v>0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5"/>
      <c r="V10" s="164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6">
        <v>4</v>
      </c>
      <c r="B11" s="171">
        <v>210000004</v>
      </c>
      <c r="C11" s="169" t="s">
        <v>159</v>
      </c>
      <c r="D11" s="157" t="s">
        <v>106</v>
      </c>
      <c r="E11" s="160">
        <v>2</v>
      </c>
      <c r="F11" s="164"/>
      <c r="G11" s="164">
        <f t="shared" si="6"/>
        <v>0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5"/>
      <c r="V11" s="164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46">
        <v>5</v>
      </c>
      <c r="B12" s="171">
        <v>210000005</v>
      </c>
      <c r="C12" s="169" t="s">
        <v>178</v>
      </c>
      <c r="D12" s="157" t="s">
        <v>106</v>
      </c>
      <c r="E12" s="160">
        <v>1</v>
      </c>
      <c r="F12" s="164"/>
      <c r="G12" s="164">
        <f t="shared" si="6"/>
        <v>0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5"/>
      <c r="V12" s="164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ht="22.5" outlineLevel="1" x14ac:dyDescent="0.2">
      <c r="A13" s="146">
        <v>6</v>
      </c>
      <c r="B13" s="171">
        <v>210000006</v>
      </c>
      <c r="C13" s="199" t="s">
        <v>201</v>
      </c>
      <c r="D13" s="198" t="s">
        <v>106</v>
      </c>
      <c r="E13" s="191">
        <v>1</v>
      </c>
      <c r="F13" s="192"/>
      <c r="G13" s="164">
        <f t="shared" si="6"/>
        <v>0</v>
      </c>
      <c r="H13" s="164">
        <v>0</v>
      </c>
      <c r="I13" s="164">
        <f t="shared" si="0"/>
        <v>0</v>
      </c>
      <c r="J13" s="164">
        <v>45</v>
      </c>
      <c r="K13" s="164">
        <f t="shared" si="1"/>
        <v>45</v>
      </c>
      <c r="L13" s="164">
        <v>21</v>
      </c>
      <c r="M13" s="164">
        <f t="shared" si="2"/>
        <v>0</v>
      </c>
      <c r="N13" s="164">
        <v>0</v>
      </c>
      <c r="O13" s="164">
        <f t="shared" si="3"/>
        <v>0</v>
      </c>
      <c r="P13" s="164">
        <v>0</v>
      </c>
      <c r="Q13" s="164">
        <f t="shared" si="4"/>
        <v>0</v>
      </c>
      <c r="R13" s="164"/>
      <c r="S13" s="164" t="s">
        <v>103</v>
      </c>
      <c r="T13" s="164">
        <v>0</v>
      </c>
      <c r="U13" s="165">
        <f t="shared" si="5"/>
        <v>0</v>
      </c>
      <c r="V13" s="164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 t="s">
        <v>104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6">
        <v>7</v>
      </c>
      <c r="B14" s="171">
        <v>210000007</v>
      </c>
      <c r="C14" s="199" t="s">
        <v>202</v>
      </c>
      <c r="D14" s="198" t="s">
        <v>106</v>
      </c>
      <c r="E14" s="191">
        <v>2</v>
      </c>
      <c r="F14" s="192"/>
      <c r="G14" s="164">
        <f t="shared" si="6"/>
        <v>0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5"/>
      <c r="V14" s="164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46">
        <v>8</v>
      </c>
      <c r="B15" s="171">
        <v>210000008</v>
      </c>
      <c r="C15" s="185" t="s">
        <v>191</v>
      </c>
      <c r="D15" s="186" t="s">
        <v>106</v>
      </c>
      <c r="E15" s="187">
        <v>4</v>
      </c>
      <c r="F15" s="188"/>
      <c r="G15" s="164">
        <f t="shared" si="6"/>
        <v>0</v>
      </c>
      <c r="H15" s="164">
        <v>0</v>
      </c>
      <c r="I15" s="164">
        <f t="shared" si="0"/>
        <v>0</v>
      </c>
      <c r="J15" s="164">
        <v>850</v>
      </c>
      <c r="K15" s="164">
        <f t="shared" si="1"/>
        <v>3400</v>
      </c>
      <c r="L15" s="164">
        <v>21</v>
      </c>
      <c r="M15" s="164">
        <f t="shared" si="2"/>
        <v>0</v>
      </c>
      <c r="N15" s="164">
        <v>0</v>
      </c>
      <c r="O15" s="164">
        <f t="shared" si="3"/>
        <v>0</v>
      </c>
      <c r="P15" s="164">
        <v>0</v>
      </c>
      <c r="Q15" s="164">
        <f t="shared" si="4"/>
        <v>0</v>
      </c>
      <c r="R15" s="164"/>
      <c r="S15" s="164" t="s">
        <v>103</v>
      </c>
      <c r="T15" s="164">
        <v>0</v>
      </c>
      <c r="U15" s="165">
        <f t="shared" si="5"/>
        <v>0</v>
      </c>
      <c r="V15" s="164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6">
        <v>9</v>
      </c>
      <c r="B16" s="171">
        <v>210000009</v>
      </c>
      <c r="C16" s="185" t="s">
        <v>192</v>
      </c>
      <c r="D16" s="186" t="s">
        <v>106</v>
      </c>
      <c r="E16" s="187">
        <v>1</v>
      </c>
      <c r="F16" s="188"/>
      <c r="G16" s="164">
        <f t="shared" si="6"/>
        <v>0</v>
      </c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5"/>
      <c r="V16" s="164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6">
        <v>10</v>
      </c>
      <c r="B17" s="171">
        <v>210000010</v>
      </c>
      <c r="C17" s="185" t="s">
        <v>204</v>
      </c>
      <c r="D17" s="186" t="s">
        <v>106</v>
      </c>
      <c r="E17" s="187">
        <v>1</v>
      </c>
      <c r="F17" s="188"/>
      <c r="G17" s="164">
        <f t="shared" si="6"/>
        <v>0</v>
      </c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5"/>
      <c r="V17" s="164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6">
        <v>11</v>
      </c>
      <c r="B18" s="171">
        <v>210000011</v>
      </c>
      <c r="C18" s="185" t="s">
        <v>193</v>
      </c>
      <c r="D18" s="186" t="s">
        <v>106</v>
      </c>
      <c r="E18" s="187">
        <v>1</v>
      </c>
      <c r="F18" s="188"/>
      <c r="G18" s="164">
        <f t="shared" si="6"/>
        <v>0</v>
      </c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5"/>
      <c r="V18" s="164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6">
        <v>12</v>
      </c>
      <c r="B19" s="171">
        <v>210000012</v>
      </c>
      <c r="C19" s="169" t="s">
        <v>137</v>
      </c>
      <c r="D19" s="157" t="s">
        <v>106</v>
      </c>
      <c r="E19" s="160">
        <v>1</v>
      </c>
      <c r="F19" s="164"/>
      <c r="G19" s="164">
        <f t="shared" si="6"/>
        <v>0</v>
      </c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5"/>
      <c r="V19" s="164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46">
        <v>13</v>
      </c>
      <c r="B20" s="171">
        <v>210000013</v>
      </c>
      <c r="C20" s="169" t="s">
        <v>188</v>
      </c>
      <c r="D20" s="157" t="s">
        <v>106</v>
      </c>
      <c r="E20" s="160">
        <v>1</v>
      </c>
      <c r="F20" s="164"/>
      <c r="G20" s="164">
        <f t="shared" si="6"/>
        <v>0</v>
      </c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  <c r="V20" s="164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6">
        <v>14</v>
      </c>
      <c r="B21" s="171">
        <v>210000014</v>
      </c>
      <c r="C21" s="169" t="s">
        <v>189</v>
      </c>
      <c r="D21" s="157" t="s">
        <v>106</v>
      </c>
      <c r="E21" s="160">
        <v>2</v>
      </c>
      <c r="F21" s="164"/>
      <c r="G21" s="164">
        <f t="shared" si="6"/>
        <v>0</v>
      </c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5"/>
      <c r="V21" s="164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6">
        <v>15</v>
      </c>
      <c r="B22" s="171">
        <v>210000015</v>
      </c>
      <c r="C22" s="169" t="s">
        <v>186</v>
      </c>
      <c r="D22" s="157" t="s">
        <v>106</v>
      </c>
      <c r="E22" s="160">
        <v>2</v>
      </c>
      <c r="F22" s="164"/>
      <c r="G22" s="164">
        <f t="shared" si="6"/>
        <v>0</v>
      </c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5"/>
      <c r="V22" s="164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6">
        <v>16</v>
      </c>
      <c r="B23" s="171">
        <v>210000016</v>
      </c>
      <c r="C23" s="169" t="s">
        <v>157</v>
      </c>
      <c r="D23" s="157" t="s">
        <v>106</v>
      </c>
      <c r="E23" s="160">
        <v>2</v>
      </c>
      <c r="F23" s="164"/>
      <c r="G23" s="164">
        <f t="shared" si="6"/>
        <v>0</v>
      </c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5"/>
      <c r="V23" s="164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6">
        <v>17</v>
      </c>
      <c r="B24" s="171">
        <v>210000017</v>
      </c>
      <c r="C24" s="169" t="s">
        <v>181</v>
      </c>
      <c r="D24" s="157" t="s">
        <v>107</v>
      </c>
      <c r="E24" s="160">
        <v>12</v>
      </c>
      <c r="F24" s="164"/>
      <c r="G24" s="164">
        <f t="shared" si="6"/>
        <v>0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5"/>
      <c r="V24" s="164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6">
        <v>18</v>
      </c>
      <c r="B25" s="171">
        <v>210000018</v>
      </c>
      <c r="C25" s="169" t="s">
        <v>208</v>
      </c>
      <c r="D25" s="157" t="s">
        <v>107</v>
      </c>
      <c r="E25" s="160">
        <v>8</v>
      </c>
      <c r="F25" s="164"/>
      <c r="G25" s="164">
        <f t="shared" si="6"/>
        <v>0</v>
      </c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5"/>
      <c r="V25" s="164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6">
        <v>19</v>
      </c>
      <c r="B26" s="171">
        <v>210000019</v>
      </c>
      <c r="C26" s="169" t="s">
        <v>182</v>
      </c>
      <c r="D26" s="157" t="s">
        <v>107</v>
      </c>
      <c r="E26" s="160">
        <v>20</v>
      </c>
      <c r="F26" s="164"/>
      <c r="G26" s="164">
        <f t="shared" si="6"/>
        <v>0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5"/>
      <c r="V26" s="164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6">
        <v>20</v>
      </c>
      <c r="B27" s="171">
        <v>210000020</v>
      </c>
      <c r="C27" s="169" t="s">
        <v>160</v>
      </c>
      <c r="D27" s="157" t="s">
        <v>105</v>
      </c>
      <c r="E27" s="160">
        <v>45</v>
      </c>
      <c r="F27" s="164"/>
      <c r="G27" s="164">
        <f t="shared" si="6"/>
        <v>0</v>
      </c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5"/>
      <c r="V27" s="164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6">
        <v>21</v>
      </c>
      <c r="B28" s="171">
        <v>210000021</v>
      </c>
      <c r="C28" s="169" t="s">
        <v>137</v>
      </c>
      <c r="D28" s="157" t="s">
        <v>106</v>
      </c>
      <c r="E28" s="160">
        <v>1</v>
      </c>
      <c r="F28" s="164"/>
      <c r="G28" s="164">
        <f t="shared" si="6"/>
        <v>0</v>
      </c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5"/>
      <c r="V28" s="164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6">
        <v>22</v>
      </c>
      <c r="B29" s="171">
        <v>210000022</v>
      </c>
      <c r="C29" s="169" t="s">
        <v>110</v>
      </c>
      <c r="D29" s="157" t="s">
        <v>105</v>
      </c>
      <c r="E29" s="160">
        <v>6</v>
      </c>
      <c r="F29" s="164"/>
      <c r="G29" s="164">
        <f t="shared" si="6"/>
        <v>0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5"/>
      <c r="V29" s="164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6">
        <v>23</v>
      </c>
      <c r="B30" s="171">
        <v>210000023</v>
      </c>
      <c r="C30" s="169" t="s">
        <v>177</v>
      </c>
      <c r="D30" s="157" t="s">
        <v>105</v>
      </c>
      <c r="E30" s="160">
        <v>12</v>
      </c>
      <c r="F30" s="164"/>
      <c r="G30" s="164">
        <f t="shared" si="6"/>
        <v>0</v>
      </c>
      <c r="H30" s="164">
        <v>7455</v>
      </c>
      <c r="I30" s="164">
        <f t="shared" si="0"/>
        <v>89460</v>
      </c>
      <c r="J30" s="164">
        <v>0</v>
      </c>
      <c r="K30" s="164">
        <f t="shared" si="1"/>
        <v>0</v>
      </c>
      <c r="L30" s="164">
        <v>21</v>
      </c>
      <c r="M30" s="164">
        <f t="shared" si="2"/>
        <v>0</v>
      </c>
      <c r="N30" s="164">
        <v>0</v>
      </c>
      <c r="O30" s="164">
        <f t="shared" si="3"/>
        <v>0</v>
      </c>
      <c r="P30" s="164">
        <v>0</v>
      </c>
      <c r="Q30" s="164">
        <f t="shared" si="4"/>
        <v>0</v>
      </c>
      <c r="R30" s="164"/>
      <c r="S30" s="164" t="s">
        <v>103</v>
      </c>
      <c r="T30" s="164">
        <v>0</v>
      </c>
      <c r="U30" s="165">
        <f t="shared" si="5"/>
        <v>0</v>
      </c>
      <c r="V30" s="164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46">
        <v>24</v>
      </c>
      <c r="B31" s="171">
        <v>210000024</v>
      </c>
      <c r="C31" s="169" t="s">
        <v>179</v>
      </c>
      <c r="D31" s="157" t="s">
        <v>106</v>
      </c>
      <c r="E31" s="160">
        <v>6</v>
      </c>
      <c r="F31" s="164"/>
      <c r="G31" s="164">
        <f t="shared" si="6"/>
        <v>0</v>
      </c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5"/>
      <c r="V31" s="164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6">
        <v>25</v>
      </c>
      <c r="B32" s="171">
        <v>210000025</v>
      </c>
      <c r="C32" s="189" t="s">
        <v>184</v>
      </c>
      <c r="D32" s="190" t="s">
        <v>142</v>
      </c>
      <c r="E32" s="191">
        <v>1</v>
      </c>
      <c r="F32" s="192"/>
      <c r="G32" s="164">
        <f t="shared" si="6"/>
        <v>0</v>
      </c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5"/>
      <c r="V32" s="164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6">
        <v>26</v>
      </c>
      <c r="B33" s="171">
        <v>210000026</v>
      </c>
      <c r="C33" s="189" t="s">
        <v>176</v>
      </c>
      <c r="D33" s="190" t="s">
        <v>105</v>
      </c>
      <c r="E33" s="191">
        <v>42</v>
      </c>
      <c r="F33" s="192"/>
      <c r="G33" s="164">
        <f t="shared" si="6"/>
        <v>0</v>
      </c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5"/>
      <c r="V33" s="164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6">
        <v>27</v>
      </c>
      <c r="B34" s="171">
        <v>210000027</v>
      </c>
      <c r="C34" s="189" t="s">
        <v>195</v>
      </c>
      <c r="D34" s="190" t="s">
        <v>105</v>
      </c>
      <c r="E34" s="191">
        <v>32</v>
      </c>
      <c r="F34" s="192"/>
      <c r="G34" s="164">
        <f t="shared" si="6"/>
        <v>0</v>
      </c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5"/>
      <c r="V34" s="164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6">
        <v>28</v>
      </c>
      <c r="B35" s="171">
        <v>210000028</v>
      </c>
      <c r="C35" s="189" t="s">
        <v>174</v>
      </c>
      <c r="D35" s="190" t="s">
        <v>105</v>
      </c>
      <c r="E35" s="191">
        <v>32</v>
      </c>
      <c r="F35" s="192"/>
      <c r="G35" s="164">
        <f t="shared" si="6"/>
        <v>0</v>
      </c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5"/>
      <c r="V35" s="164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6">
        <v>29</v>
      </c>
      <c r="B36" s="171">
        <v>210000029</v>
      </c>
      <c r="C36" s="196" t="s">
        <v>196</v>
      </c>
      <c r="D36" s="190" t="s">
        <v>105</v>
      </c>
      <c r="E36" s="191">
        <v>21</v>
      </c>
      <c r="F36" s="192"/>
      <c r="G36" s="164">
        <f t="shared" si="6"/>
        <v>0</v>
      </c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5"/>
      <c r="V36" s="164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6">
        <v>30</v>
      </c>
      <c r="B37" s="171">
        <v>210000030</v>
      </c>
      <c r="C37" s="196" t="s">
        <v>218</v>
      </c>
      <c r="D37" s="190" t="s">
        <v>197</v>
      </c>
      <c r="E37" s="191">
        <v>3</v>
      </c>
      <c r="F37" s="192"/>
      <c r="G37" s="164">
        <f t="shared" si="6"/>
        <v>0</v>
      </c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5"/>
      <c r="V37" s="164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6">
        <v>31</v>
      </c>
      <c r="B38" s="171">
        <v>210000031</v>
      </c>
      <c r="C38" s="197" t="s">
        <v>214</v>
      </c>
      <c r="D38" s="190" t="s">
        <v>105</v>
      </c>
      <c r="E38" s="193">
        <v>8</v>
      </c>
      <c r="F38" s="192"/>
      <c r="G38" s="164">
        <f t="shared" ref="G38:G51" si="7">SUM(E38*F38)</f>
        <v>0</v>
      </c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5"/>
      <c r="V38" s="164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6">
        <v>32</v>
      </c>
      <c r="B39" s="171">
        <v>210000032</v>
      </c>
      <c r="C39" s="189" t="s">
        <v>183</v>
      </c>
      <c r="D39" s="190" t="s">
        <v>144</v>
      </c>
      <c r="E39" s="191">
        <v>0.1</v>
      </c>
      <c r="F39" s="192"/>
      <c r="G39" s="164">
        <f t="shared" si="7"/>
        <v>0</v>
      </c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5"/>
      <c r="V39" s="164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6">
        <v>33</v>
      </c>
      <c r="B40" s="171">
        <v>210000033</v>
      </c>
      <c r="C40" s="196" t="s">
        <v>175</v>
      </c>
      <c r="D40" s="190" t="s">
        <v>197</v>
      </c>
      <c r="E40" s="191">
        <v>0.1</v>
      </c>
      <c r="F40" s="192"/>
      <c r="G40" s="164">
        <f t="shared" si="7"/>
        <v>0</v>
      </c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5"/>
      <c r="V40" s="164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6">
        <v>34</v>
      </c>
      <c r="B41" s="171">
        <v>210000034</v>
      </c>
      <c r="C41" s="197" t="s">
        <v>108</v>
      </c>
      <c r="D41" s="198" t="s">
        <v>106</v>
      </c>
      <c r="E41" s="193">
        <v>2</v>
      </c>
      <c r="F41" s="192"/>
      <c r="G41" s="164">
        <f t="shared" si="7"/>
        <v>0</v>
      </c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5"/>
      <c r="V41" s="164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46">
        <v>35</v>
      </c>
      <c r="B42" s="171">
        <v>210000035</v>
      </c>
      <c r="C42" s="169" t="s">
        <v>205</v>
      </c>
      <c r="D42" s="157" t="s">
        <v>106</v>
      </c>
      <c r="E42" s="160">
        <v>1</v>
      </c>
      <c r="F42" s="164"/>
      <c r="G42" s="164">
        <f t="shared" si="7"/>
        <v>0</v>
      </c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5"/>
      <c r="V42" s="164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6">
        <v>36</v>
      </c>
      <c r="B43" s="171">
        <v>210000036</v>
      </c>
      <c r="C43" s="199" t="s">
        <v>199</v>
      </c>
      <c r="D43" s="198" t="s">
        <v>106</v>
      </c>
      <c r="E43" s="193">
        <v>1</v>
      </c>
      <c r="F43" s="192"/>
      <c r="G43" s="164">
        <f t="shared" si="7"/>
        <v>0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5"/>
      <c r="V43" s="164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6">
        <v>37</v>
      </c>
      <c r="B44" s="171">
        <v>210000037</v>
      </c>
      <c r="C44" s="169" t="s">
        <v>190</v>
      </c>
      <c r="D44" s="157" t="s">
        <v>106</v>
      </c>
      <c r="E44" s="160">
        <v>1</v>
      </c>
      <c r="F44" s="164"/>
      <c r="G44" s="164">
        <f t="shared" si="7"/>
        <v>0</v>
      </c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5"/>
      <c r="V44" s="164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6">
        <v>38</v>
      </c>
      <c r="B45" s="171">
        <v>210000038</v>
      </c>
      <c r="C45" s="197" t="s">
        <v>109</v>
      </c>
      <c r="D45" s="198" t="s">
        <v>106</v>
      </c>
      <c r="E45" s="193">
        <v>24</v>
      </c>
      <c r="F45" s="192"/>
      <c r="G45" s="164">
        <f t="shared" si="7"/>
        <v>0</v>
      </c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5"/>
      <c r="V45" s="164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ht="12.75" customHeight="1" outlineLevel="1" x14ac:dyDescent="0.2">
      <c r="A46" s="146">
        <v>39</v>
      </c>
      <c r="B46" s="171">
        <v>210000039</v>
      </c>
      <c r="C46" s="197" t="s">
        <v>200</v>
      </c>
      <c r="D46" s="198" t="s">
        <v>106</v>
      </c>
      <c r="E46" s="193">
        <v>1</v>
      </c>
      <c r="F46" s="192"/>
      <c r="G46" s="164">
        <f t="shared" si="7"/>
        <v>0</v>
      </c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5"/>
      <c r="V46" s="164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6">
        <v>40</v>
      </c>
      <c r="B47" s="171">
        <v>210000040</v>
      </c>
      <c r="C47" s="169" t="s">
        <v>138</v>
      </c>
      <c r="D47" s="157" t="s">
        <v>106</v>
      </c>
      <c r="E47" s="160">
        <v>1</v>
      </c>
      <c r="F47" s="164"/>
      <c r="G47" s="164">
        <f t="shared" si="7"/>
        <v>0</v>
      </c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5"/>
      <c r="V47" s="164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6">
        <v>41</v>
      </c>
      <c r="B48" s="171">
        <v>210000041</v>
      </c>
      <c r="C48" s="169" t="s">
        <v>216</v>
      </c>
      <c r="D48" s="157" t="s">
        <v>112</v>
      </c>
      <c r="E48" s="160">
        <v>6</v>
      </c>
      <c r="F48" s="164"/>
      <c r="G48" s="164">
        <f t="shared" si="7"/>
        <v>0</v>
      </c>
      <c r="H48" s="164">
        <v>0</v>
      </c>
      <c r="I48" s="164">
        <f t="shared" si="0"/>
        <v>0</v>
      </c>
      <c r="J48" s="164">
        <v>988</v>
      </c>
      <c r="K48" s="164">
        <f t="shared" si="1"/>
        <v>5928</v>
      </c>
      <c r="L48" s="164">
        <v>21</v>
      </c>
      <c r="M48" s="164">
        <f t="shared" si="2"/>
        <v>0</v>
      </c>
      <c r="N48" s="164">
        <v>0</v>
      </c>
      <c r="O48" s="164">
        <f t="shared" si="3"/>
        <v>0</v>
      </c>
      <c r="P48" s="164">
        <v>0</v>
      </c>
      <c r="Q48" s="164">
        <f t="shared" si="4"/>
        <v>0</v>
      </c>
      <c r="R48" s="164"/>
      <c r="S48" s="164" t="s">
        <v>103</v>
      </c>
      <c r="T48" s="164">
        <v>0</v>
      </c>
      <c r="U48" s="165">
        <f t="shared" si="5"/>
        <v>0</v>
      </c>
      <c r="V48" s="164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6">
        <v>42</v>
      </c>
      <c r="B49" s="171">
        <v>210000042</v>
      </c>
      <c r="C49" s="169" t="s">
        <v>217</v>
      </c>
      <c r="D49" s="157" t="s">
        <v>106</v>
      </c>
      <c r="E49" s="160">
        <v>1</v>
      </c>
      <c r="F49" s="164"/>
      <c r="G49" s="164">
        <f t="shared" ref="G49" si="8">SUM(E49*F49)</f>
        <v>0</v>
      </c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5"/>
      <c r="V49" s="164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6">
        <v>43</v>
      </c>
      <c r="B50" s="171">
        <v>210000043</v>
      </c>
      <c r="C50" s="169" t="s">
        <v>162</v>
      </c>
      <c r="D50" s="157" t="s">
        <v>106</v>
      </c>
      <c r="E50" s="160">
        <v>1</v>
      </c>
      <c r="F50" s="164"/>
      <c r="G50" s="164">
        <f t="shared" si="7"/>
        <v>0</v>
      </c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5"/>
      <c r="V50" s="164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46">
        <v>44</v>
      </c>
      <c r="B51" s="171">
        <v>210000044</v>
      </c>
      <c r="C51" s="169" t="s">
        <v>215</v>
      </c>
      <c r="D51" s="157" t="s">
        <v>106</v>
      </c>
      <c r="E51" s="160">
        <v>1</v>
      </c>
      <c r="F51" s="164"/>
      <c r="G51" s="164">
        <f t="shared" si="7"/>
        <v>0</v>
      </c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5"/>
      <c r="V51" s="164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6">
        <v>45</v>
      </c>
      <c r="B52" s="171">
        <v>210000045</v>
      </c>
      <c r="C52" s="169" t="s">
        <v>111</v>
      </c>
      <c r="D52" s="157" t="s">
        <v>112</v>
      </c>
      <c r="E52" s="160">
        <v>26</v>
      </c>
      <c r="F52" s="164"/>
      <c r="G52" s="164">
        <f t="shared" ref="G52" si="9">SUM(E52*F52)</f>
        <v>0</v>
      </c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5"/>
      <c r="V52" s="164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x14ac:dyDescent="0.2">
      <c r="A53" s="153" t="s">
        <v>100</v>
      </c>
      <c r="B53" s="153" t="s">
        <v>67</v>
      </c>
      <c r="C53" s="170" t="s">
        <v>69</v>
      </c>
      <c r="D53" s="158"/>
      <c r="E53" s="161"/>
      <c r="F53" s="166"/>
      <c r="G53" s="166">
        <f>SUMIF(AG54:AG86,"&lt;&gt;NOR",G54:G86)</f>
        <v>0</v>
      </c>
      <c r="H53" s="166"/>
      <c r="I53" s="166">
        <f>SUM(I54:I86)</f>
        <v>178130</v>
      </c>
      <c r="J53" s="166"/>
      <c r="K53" s="166">
        <f>SUM(K54:K86)</f>
        <v>27805</v>
      </c>
      <c r="L53" s="166"/>
      <c r="M53" s="166">
        <f>SUM(M54:M86)</f>
        <v>0</v>
      </c>
      <c r="N53" s="166"/>
      <c r="O53" s="166">
        <f>SUM(O54:O86)</f>
        <v>0</v>
      </c>
      <c r="P53" s="166"/>
      <c r="Q53" s="166">
        <f>SUM(Q54:Q86)</f>
        <v>0</v>
      </c>
      <c r="R53" s="166"/>
      <c r="S53" s="166"/>
      <c r="T53" s="166"/>
      <c r="U53" s="167">
        <f>SUM(U54:U86)</f>
        <v>0</v>
      </c>
      <c r="V53" s="166"/>
    </row>
    <row r="54" spans="1:60" outlineLevel="1" x14ac:dyDescent="0.2">
      <c r="A54" s="146">
        <v>46</v>
      </c>
      <c r="B54" s="171">
        <v>210000046</v>
      </c>
      <c r="C54" s="169" t="s">
        <v>114</v>
      </c>
      <c r="D54" s="157" t="s">
        <v>106</v>
      </c>
      <c r="E54" s="160">
        <v>1</v>
      </c>
      <c r="F54" s="164"/>
      <c r="G54" s="164">
        <f>SUM(E54*F54)</f>
        <v>0</v>
      </c>
      <c r="H54" s="164">
        <v>99000</v>
      </c>
      <c r="I54" s="164">
        <f>ROUND(E54*H54,2)</f>
        <v>99000</v>
      </c>
      <c r="J54" s="164">
        <v>4600</v>
      </c>
      <c r="K54" s="164">
        <f>ROUND(E54*J54,2)</f>
        <v>4600</v>
      </c>
      <c r="L54" s="164">
        <v>21</v>
      </c>
      <c r="M54" s="164">
        <f>G54*(1+L54/100)</f>
        <v>0</v>
      </c>
      <c r="N54" s="164">
        <v>0</v>
      </c>
      <c r="O54" s="164">
        <f>ROUND(E54*N54,2)</f>
        <v>0</v>
      </c>
      <c r="P54" s="164">
        <v>0</v>
      </c>
      <c r="Q54" s="164">
        <f>ROUND(E54*P54,2)</f>
        <v>0</v>
      </c>
      <c r="R54" s="164"/>
      <c r="S54" s="164" t="s">
        <v>103</v>
      </c>
      <c r="T54" s="164">
        <v>0</v>
      </c>
      <c r="U54" s="165">
        <f>ROUND(E54*T54,2)</f>
        <v>0</v>
      </c>
      <c r="V54" s="164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6"/>
      <c r="B55" s="171"/>
      <c r="C55" s="174" t="s">
        <v>115</v>
      </c>
      <c r="D55" s="175"/>
      <c r="E55" s="175"/>
      <c r="F55" s="175"/>
      <c r="G55" s="176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5"/>
      <c r="V55" s="164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54"/>
      <c r="BB55" s="145"/>
      <c r="BC55" s="145"/>
      <c r="BD55" s="145"/>
      <c r="BE55" s="145"/>
      <c r="BF55" s="145"/>
      <c r="BG55" s="145"/>
      <c r="BH55" s="145"/>
    </row>
    <row r="56" spans="1:60" outlineLevel="1" x14ac:dyDescent="0.2">
      <c r="A56" s="146"/>
      <c r="B56" s="171"/>
      <c r="C56" s="174" t="s">
        <v>116</v>
      </c>
      <c r="D56" s="175"/>
      <c r="E56" s="175"/>
      <c r="F56" s="175"/>
      <c r="G56" s="176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5"/>
      <c r="V56" s="164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54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6"/>
      <c r="B57" s="171"/>
      <c r="C57" s="174" t="s">
        <v>117</v>
      </c>
      <c r="D57" s="175"/>
      <c r="E57" s="175"/>
      <c r="F57" s="175"/>
      <c r="G57" s="176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5"/>
      <c r="V57" s="164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54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6"/>
      <c r="B58" s="171"/>
      <c r="C58" s="174" t="s">
        <v>143</v>
      </c>
      <c r="D58" s="175"/>
      <c r="E58" s="175"/>
      <c r="F58" s="175"/>
      <c r="G58" s="176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5"/>
      <c r="V58" s="164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54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6"/>
      <c r="B59" s="171"/>
      <c r="C59" s="174" t="s">
        <v>118</v>
      </c>
      <c r="D59" s="175"/>
      <c r="E59" s="175"/>
      <c r="F59" s="175"/>
      <c r="G59" s="176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5"/>
      <c r="V59" s="164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54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6"/>
      <c r="B60" s="171"/>
      <c r="C60" s="174" t="s">
        <v>119</v>
      </c>
      <c r="D60" s="175"/>
      <c r="E60" s="175"/>
      <c r="F60" s="175"/>
      <c r="G60" s="176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5"/>
      <c r="V60" s="164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54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6"/>
      <c r="B61" s="171"/>
      <c r="C61" s="174" t="s">
        <v>120</v>
      </c>
      <c r="D61" s="175"/>
      <c r="E61" s="175"/>
      <c r="F61" s="175"/>
      <c r="G61" s="176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5"/>
      <c r="V61" s="164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54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6"/>
      <c r="B62" s="171"/>
      <c r="C62" s="174" t="s">
        <v>121</v>
      </c>
      <c r="D62" s="175"/>
      <c r="E62" s="175"/>
      <c r="F62" s="175"/>
      <c r="G62" s="176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5"/>
      <c r="V62" s="164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54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6"/>
      <c r="B63" s="171"/>
      <c r="C63" s="174" t="s">
        <v>122</v>
      </c>
      <c r="D63" s="175"/>
      <c r="E63" s="175"/>
      <c r="F63" s="175"/>
      <c r="G63" s="176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5"/>
      <c r="V63" s="164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54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46"/>
      <c r="B64" s="171"/>
      <c r="C64" s="174" t="s">
        <v>123</v>
      </c>
      <c r="D64" s="175"/>
      <c r="E64" s="175"/>
      <c r="F64" s="175"/>
      <c r="G64" s="176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5"/>
      <c r="V64" s="164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54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6"/>
      <c r="B65" s="171"/>
      <c r="C65" s="174" t="s">
        <v>124</v>
      </c>
      <c r="D65" s="175"/>
      <c r="E65" s="175"/>
      <c r="F65" s="175"/>
      <c r="G65" s="176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5"/>
      <c r="V65" s="164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54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6"/>
      <c r="B66" s="171"/>
      <c r="C66" s="174" t="s">
        <v>125</v>
      </c>
      <c r="D66" s="175"/>
      <c r="E66" s="175"/>
      <c r="F66" s="175"/>
      <c r="G66" s="176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5"/>
      <c r="V66" s="164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54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6"/>
      <c r="B67" s="171"/>
      <c r="C67" s="174" t="s">
        <v>126</v>
      </c>
      <c r="D67" s="175"/>
      <c r="E67" s="175"/>
      <c r="F67" s="175"/>
      <c r="G67" s="176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5"/>
      <c r="V67" s="164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54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6"/>
      <c r="B68" s="171"/>
      <c r="C68" s="174" t="s">
        <v>127</v>
      </c>
      <c r="D68" s="175"/>
      <c r="E68" s="175"/>
      <c r="F68" s="175"/>
      <c r="G68" s="176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5"/>
      <c r="V68" s="164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54"/>
      <c r="BB68" s="145"/>
      <c r="BC68" s="145"/>
      <c r="BD68" s="145"/>
      <c r="BE68" s="145"/>
      <c r="BF68" s="145"/>
      <c r="BG68" s="145"/>
      <c r="BH68" s="145"/>
    </row>
    <row r="69" spans="1:60" outlineLevel="1" x14ac:dyDescent="0.2">
      <c r="A69" s="146"/>
      <c r="B69" s="171"/>
      <c r="C69" s="174" t="s">
        <v>128</v>
      </c>
      <c r="D69" s="175"/>
      <c r="E69" s="175"/>
      <c r="F69" s="175"/>
      <c r="G69" s="176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5"/>
      <c r="V69" s="164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54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46"/>
      <c r="B70" s="171"/>
      <c r="C70" s="174" t="s">
        <v>129</v>
      </c>
      <c r="D70" s="175"/>
      <c r="E70" s="175"/>
      <c r="F70" s="175"/>
      <c r="G70" s="176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5"/>
      <c r="V70" s="164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54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6"/>
      <c r="B71" s="171"/>
      <c r="C71" s="174" t="s">
        <v>130</v>
      </c>
      <c r="D71" s="175"/>
      <c r="E71" s="175"/>
      <c r="F71" s="175"/>
      <c r="G71" s="176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5"/>
      <c r="V71" s="164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54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6"/>
      <c r="B72" s="171"/>
      <c r="C72" s="174" t="s">
        <v>131</v>
      </c>
      <c r="D72" s="175"/>
      <c r="E72" s="175"/>
      <c r="F72" s="175"/>
      <c r="G72" s="176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5"/>
      <c r="V72" s="164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54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6"/>
      <c r="B73" s="171"/>
      <c r="C73" s="174" t="s">
        <v>132</v>
      </c>
      <c r="D73" s="175"/>
      <c r="E73" s="175"/>
      <c r="F73" s="175"/>
      <c r="G73" s="176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5"/>
      <c r="V73" s="164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54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46"/>
      <c r="B74" s="171"/>
      <c r="C74" s="174" t="s">
        <v>133</v>
      </c>
      <c r="D74" s="175"/>
      <c r="E74" s="175"/>
      <c r="F74" s="175"/>
      <c r="G74" s="176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5"/>
      <c r="V74" s="164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54"/>
      <c r="BB74" s="145"/>
      <c r="BC74" s="145"/>
      <c r="BD74" s="145"/>
      <c r="BE74" s="145"/>
      <c r="BF74" s="145"/>
      <c r="BG74" s="145"/>
      <c r="BH74" s="145"/>
    </row>
    <row r="75" spans="1:60" outlineLevel="1" x14ac:dyDescent="0.2">
      <c r="A75" s="146"/>
      <c r="B75" s="171"/>
      <c r="C75" s="174" t="s">
        <v>134</v>
      </c>
      <c r="D75" s="175"/>
      <c r="E75" s="175"/>
      <c r="F75" s="175"/>
      <c r="G75" s="176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5"/>
      <c r="V75" s="164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54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46"/>
      <c r="B76" s="171"/>
      <c r="C76" s="174" t="s">
        <v>135</v>
      </c>
      <c r="D76" s="175"/>
      <c r="E76" s="175"/>
      <c r="F76" s="175"/>
      <c r="G76" s="176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5"/>
      <c r="V76" s="164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54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6">
        <v>47</v>
      </c>
      <c r="B77" s="171">
        <v>210000047</v>
      </c>
      <c r="C77" s="174" t="s">
        <v>194</v>
      </c>
      <c r="D77" s="182" t="s">
        <v>106</v>
      </c>
      <c r="E77" s="172">
        <v>1</v>
      </c>
      <c r="F77" s="181"/>
      <c r="G77" s="164">
        <f>SUM(E77*F77)</f>
        <v>0</v>
      </c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5"/>
      <c r="V77" s="164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54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46">
        <v>48</v>
      </c>
      <c r="B78" s="171">
        <v>210000048</v>
      </c>
      <c r="C78" s="180" t="s">
        <v>172</v>
      </c>
      <c r="D78" s="182" t="s">
        <v>106</v>
      </c>
      <c r="E78" s="172">
        <v>1</v>
      </c>
      <c r="F78" s="181"/>
      <c r="G78" s="164">
        <f t="shared" ref="G78:G86" si="10">SUM(E78*F78)</f>
        <v>0</v>
      </c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5"/>
      <c r="V78" s="164"/>
      <c r="W78" s="145"/>
      <c r="X78" s="179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54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46">
        <v>49</v>
      </c>
      <c r="B79" s="171">
        <v>210000049</v>
      </c>
      <c r="C79" s="174" t="s">
        <v>145</v>
      </c>
      <c r="D79" s="157" t="s">
        <v>106</v>
      </c>
      <c r="E79" s="172">
        <v>1</v>
      </c>
      <c r="F79" s="164"/>
      <c r="G79" s="164">
        <f t="shared" si="10"/>
        <v>0</v>
      </c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5"/>
      <c r="V79" s="164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54"/>
      <c r="BB79" s="145"/>
      <c r="BC79" s="145"/>
      <c r="BD79" s="145"/>
      <c r="BE79" s="145"/>
      <c r="BF79" s="145"/>
      <c r="BG79" s="145"/>
      <c r="BH79" s="145"/>
    </row>
    <row r="80" spans="1:60" outlineLevel="1" x14ac:dyDescent="0.2">
      <c r="A80" s="146">
        <v>50</v>
      </c>
      <c r="B80" s="171">
        <v>210000050</v>
      </c>
      <c r="C80" s="174" t="s">
        <v>173</v>
      </c>
      <c r="D80" s="157" t="s">
        <v>106</v>
      </c>
      <c r="E80" s="172">
        <v>1</v>
      </c>
      <c r="F80" s="164"/>
      <c r="G80" s="164">
        <f t="shared" si="10"/>
        <v>0</v>
      </c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5"/>
      <c r="V80" s="164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54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46">
        <v>51</v>
      </c>
      <c r="B81" s="171">
        <v>210000051</v>
      </c>
      <c r="C81" s="174" t="s">
        <v>146</v>
      </c>
      <c r="D81" s="157" t="s">
        <v>106</v>
      </c>
      <c r="E81" s="172">
        <v>1</v>
      </c>
      <c r="F81" s="164"/>
      <c r="G81" s="164">
        <f t="shared" si="10"/>
        <v>0</v>
      </c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5"/>
      <c r="V81" s="164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54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46">
        <v>52</v>
      </c>
      <c r="B82" s="171">
        <v>210000052</v>
      </c>
      <c r="C82" s="174" t="s">
        <v>147</v>
      </c>
      <c r="D82" s="157" t="s">
        <v>106</v>
      </c>
      <c r="E82" s="172">
        <v>1</v>
      </c>
      <c r="F82" s="164"/>
      <c r="G82" s="164">
        <f t="shared" si="10"/>
        <v>0</v>
      </c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5"/>
      <c r="V82" s="164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54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6">
        <v>53</v>
      </c>
      <c r="B83" s="171">
        <v>210000053</v>
      </c>
      <c r="C83" s="174" t="s">
        <v>148</v>
      </c>
      <c r="D83" s="157" t="s">
        <v>106</v>
      </c>
      <c r="E83" s="172">
        <v>1</v>
      </c>
      <c r="F83" s="164"/>
      <c r="G83" s="164">
        <f t="shared" si="10"/>
        <v>0</v>
      </c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5"/>
      <c r="V83" s="164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54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6">
        <v>54</v>
      </c>
      <c r="B84" s="171">
        <v>210000054</v>
      </c>
      <c r="C84" s="174" t="s">
        <v>149</v>
      </c>
      <c r="D84" s="157" t="s">
        <v>106</v>
      </c>
      <c r="E84" s="172">
        <v>1</v>
      </c>
      <c r="F84" s="164"/>
      <c r="G84" s="164">
        <f t="shared" si="10"/>
        <v>0</v>
      </c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5"/>
      <c r="V84" s="164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54"/>
      <c r="BB84" s="145"/>
      <c r="BC84" s="145"/>
      <c r="BD84" s="145"/>
      <c r="BE84" s="145"/>
      <c r="BF84" s="145"/>
      <c r="BG84" s="145"/>
      <c r="BH84" s="145"/>
    </row>
    <row r="85" spans="1:60" outlineLevel="1" x14ac:dyDescent="0.2">
      <c r="A85" s="146">
        <v>55</v>
      </c>
      <c r="B85" s="171">
        <v>210000055</v>
      </c>
      <c r="C85" s="169" t="s">
        <v>187</v>
      </c>
      <c r="D85" s="157" t="s">
        <v>106</v>
      </c>
      <c r="E85" s="160">
        <v>1</v>
      </c>
      <c r="F85" s="164"/>
      <c r="G85" s="164">
        <f t="shared" si="10"/>
        <v>0</v>
      </c>
      <c r="H85" s="164">
        <v>2130</v>
      </c>
      <c r="I85" s="164">
        <f>ROUND(E85*H85,2)</f>
        <v>2130</v>
      </c>
      <c r="J85" s="164">
        <v>1050</v>
      </c>
      <c r="K85" s="164">
        <f>ROUND(E85*J85,2)</f>
        <v>1050</v>
      </c>
      <c r="L85" s="164">
        <v>21</v>
      </c>
      <c r="M85" s="164">
        <f>G85*(1+L85/100)</f>
        <v>0</v>
      </c>
      <c r="N85" s="164">
        <v>0</v>
      </c>
      <c r="O85" s="164">
        <f>ROUND(E85*N85,2)</f>
        <v>0</v>
      </c>
      <c r="P85" s="164">
        <v>0</v>
      </c>
      <c r="Q85" s="164">
        <f>ROUND(E85*P85,2)</f>
        <v>0</v>
      </c>
      <c r="R85" s="164"/>
      <c r="S85" s="164" t="s">
        <v>103</v>
      </c>
      <c r="T85" s="164">
        <v>0</v>
      </c>
      <c r="U85" s="165">
        <f>ROUND(E85*T85,2)</f>
        <v>0</v>
      </c>
      <c r="V85" s="164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6">
        <v>56</v>
      </c>
      <c r="B86" s="171">
        <v>210000056</v>
      </c>
      <c r="C86" s="169" t="s">
        <v>136</v>
      </c>
      <c r="D86" s="157" t="s">
        <v>106</v>
      </c>
      <c r="E86" s="160">
        <v>1</v>
      </c>
      <c r="F86" s="164"/>
      <c r="G86" s="164">
        <f t="shared" si="10"/>
        <v>0</v>
      </c>
      <c r="H86" s="164">
        <v>77000</v>
      </c>
      <c r="I86" s="164">
        <f>ROUND(E86*H86,2)</f>
        <v>77000</v>
      </c>
      <c r="J86" s="164">
        <v>22155</v>
      </c>
      <c r="K86" s="164">
        <f>ROUND(E86*J86,2)</f>
        <v>22155</v>
      </c>
      <c r="L86" s="164">
        <v>21</v>
      </c>
      <c r="M86" s="164">
        <f>G86*(1+L86/100)</f>
        <v>0</v>
      </c>
      <c r="N86" s="164">
        <v>0</v>
      </c>
      <c r="O86" s="164">
        <f>ROUND(E86*N86,2)</f>
        <v>0</v>
      </c>
      <c r="P86" s="164">
        <v>0</v>
      </c>
      <c r="Q86" s="164">
        <f>ROUND(E86*P86,2)</f>
        <v>0</v>
      </c>
      <c r="R86" s="164"/>
      <c r="S86" s="164" t="s">
        <v>103</v>
      </c>
      <c r="T86" s="164">
        <v>0</v>
      </c>
      <c r="U86" s="165">
        <f>ROUND(E86*T86,2)</f>
        <v>0</v>
      </c>
      <c r="V86" s="164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x14ac:dyDescent="0.2">
      <c r="A87" s="153" t="s">
        <v>100</v>
      </c>
      <c r="B87" s="153" t="s">
        <v>68</v>
      </c>
      <c r="C87" s="170" t="s">
        <v>72</v>
      </c>
      <c r="D87" s="158"/>
      <c r="E87" s="161"/>
      <c r="F87" s="166"/>
      <c r="G87" s="166">
        <f>SUMIF(AG88:AG91,"&lt;&gt;NOR",G88:G91)</f>
        <v>0</v>
      </c>
      <c r="H87" s="166"/>
      <c r="I87" s="166">
        <f>SUM(I88:I91)</f>
        <v>16420</v>
      </c>
      <c r="J87" s="166"/>
      <c r="K87" s="166">
        <f>SUM(K88:K91)</f>
        <v>0</v>
      </c>
      <c r="L87" s="166"/>
      <c r="M87" s="166">
        <f>SUM(M88:M91)</f>
        <v>0</v>
      </c>
      <c r="N87" s="166"/>
      <c r="O87" s="166">
        <f>SUM(O88:O91)</f>
        <v>0</v>
      </c>
      <c r="P87" s="166"/>
      <c r="Q87" s="166">
        <f>SUM(Q88:Q91)</f>
        <v>0</v>
      </c>
      <c r="R87" s="166"/>
      <c r="S87" s="166"/>
      <c r="T87" s="166"/>
      <c r="U87" s="167">
        <f>SUM(U88:U91)</f>
        <v>0</v>
      </c>
      <c r="V87" s="166"/>
    </row>
    <row r="88" spans="1:60" outlineLevel="1" x14ac:dyDescent="0.2">
      <c r="A88" s="146">
        <v>57</v>
      </c>
      <c r="B88" s="171">
        <v>210000057</v>
      </c>
      <c r="C88" s="169" t="s">
        <v>219</v>
      </c>
      <c r="D88" s="157" t="s">
        <v>106</v>
      </c>
      <c r="E88" s="160">
        <v>2</v>
      </c>
      <c r="F88" s="164"/>
      <c r="G88" s="164">
        <f>SUM(E88*F88)</f>
        <v>0</v>
      </c>
      <c r="H88" s="164">
        <v>5590</v>
      </c>
      <c r="I88" s="164">
        <f>ROUND(E88*H88,2)</f>
        <v>11180</v>
      </c>
      <c r="J88" s="164">
        <v>0</v>
      </c>
      <c r="K88" s="164">
        <f>ROUND(E88*J88,2)</f>
        <v>0</v>
      </c>
      <c r="L88" s="164">
        <v>21</v>
      </c>
      <c r="M88" s="164">
        <f>G88*(1+L88/100)</f>
        <v>0</v>
      </c>
      <c r="N88" s="164">
        <v>0</v>
      </c>
      <c r="O88" s="164">
        <f>ROUND(E88*N88,2)</f>
        <v>0</v>
      </c>
      <c r="P88" s="164">
        <v>0</v>
      </c>
      <c r="Q88" s="164">
        <f>ROUND(E88*P88,2)</f>
        <v>0</v>
      </c>
      <c r="R88" s="164"/>
      <c r="S88" s="164" t="s">
        <v>103</v>
      </c>
      <c r="T88" s="164">
        <v>0</v>
      </c>
      <c r="U88" s="165">
        <f>ROUND(E88*T88,2)</f>
        <v>0</v>
      </c>
      <c r="V88" s="164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outlineLevel="1" x14ac:dyDescent="0.2">
      <c r="A89" s="146">
        <v>58</v>
      </c>
      <c r="B89" s="171">
        <v>210000058</v>
      </c>
      <c r="C89" s="169" t="s">
        <v>220</v>
      </c>
      <c r="D89" s="157" t="s">
        <v>106</v>
      </c>
      <c r="E89" s="160">
        <v>2</v>
      </c>
      <c r="F89" s="164"/>
      <c r="G89" s="164">
        <f t="shared" ref="G89:G91" si="11">SUM(E89*F89)</f>
        <v>0</v>
      </c>
      <c r="H89" s="164">
        <v>500</v>
      </c>
      <c r="I89" s="164">
        <f>ROUND(E89*H89,2)</f>
        <v>1000</v>
      </c>
      <c r="J89" s="164">
        <v>0</v>
      </c>
      <c r="K89" s="164">
        <f>ROUND(E89*J89,2)</f>
        <v>0</v>
      </c>
      <c r="L89" s="164">
        <v>21</v>
      </c>
      <c r="M89" s="164">
        <f>G89*(1+L89/100)</f>
        <v>0</v>
      </c>
      <c r="N89" s="164">
        <v>0</v>
      </c>
      <c r="O89" s="164">
        <f>ROUND(E89*N89,2)</f>
        <v>0</v>
      </c>
      <c r="P89" s="164">
        <v>0</v>
      </c>
      <c r="Q89" s="164">
        <f>ROUND(E89*P89,2)</f>
        <v>0</v>
      </c>
      <c r="R89" s="164"/>
      <c r="S89" s="164" t="s">
        <v>103</v>
      </c>
      <c r="T89" s="164">
        <v>0</v>
      </c>
      <c r="U89" s="165">
        <f>ROUND(E89*T89,2)</f>
        <v>0</v>
      </c>
      <c r="V89" s="164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46">
        <v>59</v>
      </c>
      <c r="B90" s="171">
        <v>210000059</v>
      </c>
      <c r="C90" s="169" t="s">
        <v>221</v>
      </c>
      <c r="D90" s="157" t="s">
        <v>106</v>
      </c>
      <c r="E90" s="160">
        <v>2</v>
      </c>
      <c r="F90" s="164"/>
      <c r="G90" s="164">
        <f t="shared" si="11"/>
        <v>0</v>
      </c>
      <c r="H90" s="164">
        <v>1060</v>
      </c>
      <c r="I90" s="164">
        <f>ROUND(E90*H90,2)</f>
        <v>2120</v>
      </c>
      <c r="J90" s="164">
        <v>0</v>
      </c>
      <c r="K90" s="164">
        <f>ROUND(E90*J90,2)</f>
        <v>0</v>
      </c>
      <c r="L90" s="164">
        <v>21</v>
      </c>
      <c r="M90" s="164">
        <f>G90*(1+L90/100)</f>
        <v>0</v>
      </c>
      <c r="N90" s="164">
        <v>0</v>
      </c>
      <c r="O90" s="164">
        <f>ROUND(E90*N90,2)</f>
        <v>0</v>
      </c>
      <c r="P90" s="164">
        <v>0</v>
      </c>
      <c r="Q90" s="164">
        <f>ROUND(E90*P90,2)</f>
        <v>0</v>
      </c>
      <c r="R90" s="164"/>
      <c r="S90" s="164" t="s">
        <v>103</v>
      </c>
      <c r="T90" s="164">
        <v>0</v>
      </c>
      <c r="U90" s="165">
        <f>ROUND(E90*T90,2)</f>
        <v>0</v>
      </c>
      <c r="V90" s="164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46">
        <v>60</v>
      </c>
      <c r="B91" s="171">
        <v>210000060</v>
      </c>
      <c r="C91" s="169" t="s">
        <v>170</v>
      </c>
      <c r="D91" s="157" t="s">
        <v>106</v>
      </c>
      <c r="E91" s="160">
        <v>2</v>
      </c>
      <c r="F91" s="164"/>
      <c r="G91" s="164">
        <f t="shared" si="11"/>
        <v>0</v>
      </c>
      <c r="H91" s="164">
        <v>1060</v>
      </c>
      <c r="I91" s="164">
        <f>ROUND(E91*H91,2)</f>
        <v>2120</v>
      </c>
      <c r="J91" s="164">
        <v>0</v>
      </c>
      <c r="K91" s="164">
        <f>ROUND(E91*J91,2)</f>
        <v>0</v>
      </c>
      <c r="L91" s="164">
        <v>21</v>
      </c>
      <c r="M91" s="164">
        <f>G91*(1+L91/100)</f>
        <v>0</v>
      </c>
      <c r="N91" s="164">
        <v>0</v>
      </c>
      <c r="O91" s="164">
        <f>ROUND(E91*N91,2)</f>
        <v>0</v>
      </c>
      <c r="P91" s="164">
        <v>0</v>
      </c>
      <c r="Q91" s="164">
        <f>ROUND(E91*P91,2)</f>
        <v>0</v>
      </c>
      <c r="R91" s="164"/>
      <c r="S91" s="164" t="s">
        <v>103</v>
      </c>
      <c r="T91" s="164">
        <v>0</v>
      </c>
      <c r="U91" s="165">
        <f>ROUND(E91*T91,2)</f>
        <v>0</v>
      </c>
      <c r="V91" s="164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x14ac:dyDescent="0.2">
      <c r="A92" s="153" t="s">
        <v>100</v>
      </c>
      <c r="B92" s="153" t="s">
        <v>70</v>
      </c>
      <c r="C92" s="170" t="s">
        <v>73</v>
      </c>
      <c r="D92" s="158"/>
      <c r="E92" s="161"/>
      <c r="F92" s="166"/>
      <c r="G92" s="166">
        <f>SUMIF(AG93:AG99,"&lt;&gt;NOR",G93:G99)</f>
        <v>0</v>
      </c>
      <c r="H92" s="166"/>
      <c r="I92" s="166">
        <f>SUM(I93:I99)</f>
        <v>475</v>
      </c>
      <c r="J92" s="166"/>
      <c r="K92" s="166">
        <f>SUM(K93:K99)</f>
        <v>12190</v>
      </c>
      <c r="L92" s="166"/>
      <c r="M92" s="166">
        <f>SUM(M93:M99)</f>
        <v>0</v>
      </c>
      <c r="N92" s="166"/>
      <c r="O92" s="166">
        <f>SUM(O93:O99)</f>
        <v>0</v>
      </c>
      <c r="P92" s="166"/>
      <c r="Q92" s="166">
        <f>SUM(Q93:Q99)</f>
        <v>0</v>
      </c>
      <c r="R92" s="166"/>
      <c r="S92" s="166"/>
      <c r="T92" s="166"/>
      <c r="U92" s="167">
        <f>SUM(U93:U99)</f>
        <v>0</v>
      </c>
      <c r="V92" s="166"/>
    </row>
    <row r="93" spans="1:60" outlineLevel="1" x14ac:dyDescent="0.2">
      <c r="A93" s="146">
        <v>61</v>
      </c>
      <c r="B93" s="171">
        <v>210000061</v>
      </c>
      <c r="C93" s="169" t="s">
        <v>158</v>
      </c>
      <c r="D93" s="157" t="s">
        <v>105</v>
      </c>
      <c r="E93" s="160">
        <v>25</v>
      </c>
      <c r="F93" s="164"/>
      <c r="G93" s="164">
        <f t="shared" ref="G93:G99" si="12">SUM(E93*F93)</f>
        <v>0</v>
      </c>
      <c r="H93" s="164">
        <v>19</v>
      </c>
      <c r="I93" s="164">
        <f>ROUND(E93*H93,2)</f>
        <v>475</v>
      </c>
      <c r="J93" s="164">
        <v>10</v>
      </c>
      <c r="K93" s="164">
        <f>ROUND(E93*J93,2)</f>
        <v>250</v>
      </c>
      <c r="L93" s="164">
        <v>21</v>
      </c>
      <c r="M93" s="164">
        <f>G93*(1+L93/100)</f>
        <v>0</v>
      </c>
      <c r="N93" s="164">
        <v>0</v>
      </c>
      <c r="O93" s="164">
        <f>ROUND(E93*N93,2)</f>
        <v>0</v>
      </c>
      <c r="P93" s="164">
        <v>0</v>
      </c>
      <c r="Q93" s="164">
        <f>ROUND(E93*P93,2)</f>
        <v>0</v>
      </c>
      <c r="R93" s="164"/>
      <c r="S93" s="164" t="s">
        <v>103</v>
      </c>
      <c r="T93" s="164">
        <v>0</v>
      </c>
      <c r="U93" s="165">
        <f>ROUND(E93*T93,2)</f>
        <v>0</v>
      </c>
      <c r="V93" s="164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outlineLevel="1" x14ac:dyDescent="0.2">
      <c r="A94" s="146">
        <v>62</v>
      </c>
      <c r="B94" s="171">
        <v>210000062</v>
      </c>
      <c r="C94" s="169" t="s">
        <v>163</v>
      </c>
      <c r="D94" s="157" t="s">
        <v>105</v>
      </c>
      <c r="E94" s="160">
        <v>87</v>
      </c>
      <c r="F94" s="164"/>
      <c r="G94" s="164">
        <f t="shared" si="12"/>
        <v>0</v>
      </c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5"/>
      <c r="V94" s="164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">
      <c r="A95" s="146">
        <v>63</v>
      </c>
      <c r="B95" s="171">
        <v>210000063</v>
      </c>
      <c r="C95" s="169" t="s">
        <v>167</v>
      </c>
      <c r="D95" s="157" t="s">
        <v>105</v>
      </c>
      <c r="E95" s="160">
        <v>45</v>
      </c>
      <c r="F95" s="164"/>
      <c r="G95" s="164">
        <f t="shared" si="12"/>
        <v>0</v>
      </c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5"/>
      <c r="V95" s="164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outlineLevel="1" x14ac:dyDescent="0.2">
      <c r="A96" s="146">
        <v>64</v>
      </c>
      <c r="B96" s="171">
        <v>210000064</v>
      </c>
      <c r="C96" s="169" t="s">
        <v>164</v>
      </c>
      <c r="D96" s="157" t="s">
        <v>106</v>
      </c>
      <c r="E96" s="160">
        <v>5</v>
      </c>
      <c r="F96" s="164"/>
      <c r="G96" s="164">
        <f t="shared" si="12"/>
        <v>0</v>
      </c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5"/>
      <c r="V96" s="164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outlineLevel="1" x14ac:dyDescent="0.2">
      <c r="A97" s="146">
        <v>65</v>
      </c>
      <c r="B97" s="171">
        <v>210000065</v>
      </c>
      <c r="C97" s="169" t="s">
        <v>165</v>
      </c>
      <c r="D97" s="157" t="s">
        <v>106</v>
      </c>
      <c r="E97" s="160">
        <v>10</v>
      </c>
      <c r="F97" s="164"/>
      <c r="G97" s="164">
        <f t="shared" si="12"/>
        <v>0</v>
      </c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5"/>
      <c r="V97" s="164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outlineLevel="1" x14ac:dyDescent="0.2">
      <c r="A98" s="146">
        <v>66</v>
      </c>
      <c r="B98" s="171">
        <v>210000066</v>
      </c>
      <c r="C98" s="169" t="s">
        <v>171</v>
      </c>
      <c r="D98" s="157" t="s">
        <v>106</v>
      </c>
      <c r="E98" s="160">
        <v>1</v>
      </c>
      <c r="F98" s="164"/>
      <c r="G98" s="164">
        <f t="shared" si="12"/>
        <v>0</v>
      </c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5"/>
      <c r="V98" s="164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ht="33.75" outlineLevel="1" x14ac:dyDescent="0.2">
      <c r="A99" s="146">
        <v>67</v>
      </c>
      <c r="B99" s="171">
        <v>210000067</v>
      </c>
      <c r="C99" s="169" t="s">
        <v>139</v>
      </c>
      <c r="D99" s="157" t="s">
        <v>140</v>
      </c>
      <c r="E99" s="160">
        <v>12</v>
      </c>
      <c r="F99" s="164"/>
      <c r="G99" s="164">
        <f t="shared" si="12"/>
        <v>0</v>
      </c>
      <c r="H99" s="164">
        <v>0</v>
      </c>
      <c r="I99" s="164">
        <f>ROUND(E99*H99,2)</f>
        <v>0</v>
      </c>
      <c r="J99" s="164">
        <v>995</v>
      </c>
      <c r="K99" s="164">
        <f>ROUND(E99*J99,2)</f>
        <v>11940</v>
      </c>
      <c r="L99" s="164">
        <v>21</v>
      </c>
      <c r="M99" s="164">
        <f>G99*(1+L99/100)</f>
        <v>0</v>
      </c>
      <c r="N99" s="164">
        <v>0</v>
      </c>
      <c r="O99" s="164">
        <f>ROUND(E99*N99,2)</f>
        <v>0</v>
      </c>
      <c r="P99" s="164">
        <v>0</v>
      </c>
      <c r="Q99" s="164">
        <f>ROUND(E99*P99,2)</f>
        <v>0</v>
      </c>
      <c r="R99" s="164"/>
      <c r="S99" s="164" t="s">
        <v>103</v>
      </c>
      <c r="T99" s="164">
        <v>0</v>
      </c>
      <c r="U99" s="165">
        <f>ROUND(E99*T99,2)</f>
        <v>0</v>
      </c>
      <c r="V99" s="164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x14ac:dyDescent="0.2">
      <c r="A100" s="153" t="s">
        <v>100</v>
      </c>
      <c r="B100" s="153" t="s">
        <v>71</v>
      </c>
      <c r="C100" s="170" t="s">
        <v>74</v>
      </c>
      <c r="D100" s="158"/>
      <c r="E100" s="161"/>
      <c r="F100" s="166"/>
      <c r="G100" s="166">
        <f>SUMIF(AG101:AG110,"&lt;&gt;NOR",G101:G110)</f>
        <v>0</v>
      </c>
      <c r="H100" s="166"/>
      <c r="I100" s="166">
        <f>SUM(I101:I110)</f>
        <v>0</v>
      </c>
      <c r="J100" s="166"/>
      <c r="K100" s="166">
        <f>SUM(K101:K110)</f>
        <v>58100</v>
      </c>
      <c r="L100" s="166"/>
      <c r="M100" s="166">
        <f>SUM(M101:M110)</f>
        <v>0</v>
      </c>
      <c r="N100" s="166"/>
      <c r="O100" s="166">
        <f>SUM(O101:O110)</f>
        <v>0</v>
      </c>
      <c r="P100" s="166"/>
      <c r="Q100" s="166">
        <f>SUM(Q101:Q110)</f>
        <v>0</v>
      </c>
      <c r="R100" s="166"/>
      <c r="S100" s="166"/>
      <c r="T100" s="166"/>
      <c r="U100" s="167">
        <f>SUM(U101:U110)</f>
        <v>0</v>
      </c>
      <c r="V100" s="166"/>
    </row>
    <row r="101" spans="1:60" outlineLevel="1" x14ac:dyDescent="0.2">
      <c r="A101" s="146">
        <v>68</v>
      </c>
      <c r="B101" s="171">
        <v>210000068</v>
      </c>
      <c r="C101" s="169" t="s">
        <v>161</v>
      </c>
      <c r="D101" s="157" t="s">
        <v>102</v>
      </c>
      <c r="E101" s="160">
        <v>1</v>
      </c>
      <c r="F101" s="164"/>
      <c r="G101" s="164">
        <f>SUM(E101*F101)</f>
        <v>0</v>
      </c>
      <c r="H101" s="164">
        <v>0</v>
      </c>
      <c r="I101" s="164">
        <f>ROUND(E101*H101,2)</f>
        <v>0</v>
      </c>
      <c r="J101" s="164">
        <v>9300</v>
      </c>
      <c r="K101" s="164">
        <f>ROUND(E101*J101,2)</f>
        <v>9300</v>
      </c>
      <c r="L101" s="164">
        <v>21</v>
      </c>
      <c r="M101" s="164">
        <f>G101*(1+L101/100)</f>
        <v>0</v>
      </c>
      <c r="N101" s="164">
        <v>0</v>
      </c>
      <c r="O101" s="164">
        <f>ROUND(E101*N101,2)</f>
        <v>0</v>
      </c>
      <c r="P101" s="164">
        <v>0</v>
      </c>
      <c r="Q101" s="164">
        <f>ROUND(E101*P101,2)</f>
        <v>0</v>
      </c>
      <c r="R101" s="164"/>
      <c r="S101" s="164" t="s">
        <v>103</v>
      </c>
      <c r="T101" s="164">
        <v>0</v>
      </c>
      <c r="U101" s="165">
        <f>ROUND(E101*T101,2)</f>
        <v>0</v>
      </c>
      <c r="V101" s="164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">
      <c r="A102" s="146">
        <v>69</v>
      </c>
      <c r="B102" s="171">
        <v>210000069</v>
      </c>
      <c r="C102" s="169" t="s">
        <v>141</v>
      </c>
      <c r="D102" s="157" t="s">
        <v>142</v>
      </c>
      <c r="E102" s="160">
        <v>1</v>
      </c>
      <c r="F102" s="164"/>
      <c r="G102" s="164">
        <f t="shared" ref="G102:G110" si="13">SUM(E102*F102)</f>
        <v>0</v>
      </c>
      <c r="H102" s="164">
        <v>0</v>
      </c>
      <c r="I102" s="164">
        <f>ROUND(E102*H102,2)</f>
        <v>0</v>
      </c>
      <c r="J102" s="164">
        <v>42600</v>
      </c>
      <c r="K102" s="164">
        <f>ROUND(E102*J102,2)</f>
        <v>42600</v>
      </c>
      <c r="L102" s="164">
        <v>21</v>
      </c>
      <c r="M102" s="164">
        <f>G102*(1+L102/100)</f>
        <v>0</v>
      </c>
      <c r="N102" s="164">
        <v>0</v>
      </c>
      <c r="O102" s="164">
        <f>ROUND(E102*N102,2)</f>
        <v>0</v>
      </c>
      <c r="P102" s="164">
        <v>0</v>
      </c>
      <c r="Q102" s="164">
        <f>ROUND(E102*P102,2)</f>
        <v>0</v>
      </c>
      <c r="R102" s="164"/>
      <c r="S102" s="164" t="s">
        <v>103</v>
      </c>
      <c r="T102" s="164">
        <v>0</v>
      </c>
      <c r="U102" s="165">
        <f>ROUND(E102*T102,2)</f>
        <v>0</v>
      </c>
      <c r="V102" s="164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ht="12.75" customHeight="1" outlineLevel="1" x14ac:dyDescent="0.2">
      <c r="A103" s="146">
        <v>70</v>
      </c>
      <c r="B103" s="171">
        <v>210000070</v>
      </c>
      <c r="C103" s="169" t="s">
        <v>156</v>
      </c>
      <c r="D103" s="157" t="s">
        <v>142</v>
      </c>
      <c r="E103" s="160">
        <v>1</v>
      </c>
      <c r="F103" s="164"/>
      <c r="G103" s="164">
        <f t="shared" si="13"/>
        <v>0</v>
      </c>
      <c r="H103" s="164">
        <v>0</v>
      </c>
      <c r="I103" s="164">
        <f>ROUND(E103*H103,2)</f>
        <v>0</v>
      </c>
      <c r="J103" s="164">
        <v>6200</v>
      </c>
      <c r="K103" s="164">
        <f>ROUND(E103*J103,2)</f>
        <v>6200</v>
      </c>
      <c r="L103" s="164">
        <v>21</v>
      </c>
      <c r="M103" s="164">
        <f>G103*(1+L103/100)</f>
        <v>0</v>
      </c>
      <c r="N103" s="164">
        <v>0</v>
      </c>
      <c r="O103" s="164">
        <f>ROUND(E103*N103,2)</f>
        <v>0</v>
      </c>
      <c r="P103" s="164">
        <v>0</v>
      </c>
      <c r="Q103" s="164">
        <f>ROUND(E103*P103,2)</f>
        <v>0</v>
      </c>
      <c r="R103" s="164"/>
      <c r="S103" s="164" t="s">
        <v>113</v>
      </c>
      <c r="T103" s="164">
        <v>0</v>
      </c>
      <c r="U103" s="165">
        <f>ROUND(E103*T103,2)</f>
        <v>0</v>
      </c>
      <c r="V103" s="164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outlineLevel="1" x14ac:dyDescent="0.2">
      <c r="A104" s="146">
        <v>71</v>
      </c>
      <c r="B104" s="171">
        <v>210000071</v>
      </c>
      <c r="C104" s="169" t="s">
        <v>153</v>
      </c>
      <c r="D104" s="157" t="s">
        <v>142</v>
      </c>
      <c r="E104" s="160">
        <v>1</v>
      </c>
      <c r="F104" s="164"/>
      <c r="G104" s="164">
        <f t="shared" si="13"/>
        <v>0</v>
      </c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5"/>
      <c r="V104" s="164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">
      <c r="A105" s="146">
        <v>72</v>
      </c>
      <c r="B105" s="171">
        <v>210000072</v>
      </c>
      <c r="C105" s="174" t="s">
        <v>154</v>
      </c>
      <c r="D105" s="157" t="s">
        <v>106</v>
      </c>
      <c r="E105" s="172">
        <v>1</v>
      </c>
      <c r="F105" s="164"/>
      <c r="G105" s="164">
        <f t="shared" si="13"/>
        <v>0</v>
      </c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5"/>
      <c r="V105" s="164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x14ac:dyDescent="0.2">
      <c r="A106" s="146">
        <v>73</v>
      </c>
      <c r="B106" s="171">
        <v>210000073</v>
      </c>
      <c r="C106" s="174" t="s">
        <v>152</v>
      </c>
      <c r="D106" s="157" t="s">
        <v>107</v>
      </c>
      <c r="E106" s="172">
        <v>20</v>
      </c>
      <c r="F106" s="164"/>
      <c r="G106" s="164">
        <f t="shared" si="13"/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spans="1:60" x14ac:dyDescent="0.2">
      <c r="A107" s="146">
        <v>74</v>
      </c>
      <c r="B107" s="171">
        <v>210000074</v>
      </c>
      <c r="C107" s="199" t="s">
        <v>207</v>
      </c>
      <c r="D107" s="198" t="s">
        <v>142</v>
      </c>
      <c r="E107" s="191">
        <v>1</v>
      </c>
      <c r="F107" s="192"/>
      <c r="G107" s="192">
        <f t="shared" si="13"/>
        <v>0</v>
      </c>
    </row>
    <row r="108" spans="1:60" x14ac:dyDescent="0.2">
      <c r="A108" s="146">
        <v>75</v>
      </c>
      <c r="B108" s="171">
        <v>210000075</v>
      </c>
      <c r="C108" s="174" t="s">
        <v>150</v>
      </c>
      <c r="D108" s="157" t="s">
        <v>107</v>
      </c>
      <c r="E108" s="172">
        <v>12</v>
      </c>
      <c r="F108" s="164"/>
      <c r="G108" s="164">
        <f t="shared" si="13"/>
        <v>0</v>
      </c>
    </row>
    <row r="109" spans="1:60" x14ac:dyDescent="0.2">
      <c r="A109" s="146">
        <v>76</v>
      </c>
      <c r="B109" s="171">
        <v>210000076</v>
      </c>
      <c r="C109" s="175" t="s">
        <v>151</v>
      </c>
      <c r="D109" s="157" t="s">
        <v>107</v>
      </c>
      <c r="E109" s="172">
        <v>48</v>
      </c>
      <c r="F109" s="164"/>
      <c r="G109" s="164">
        <f t="shared" si="13"/>
        <v>0</v>
      </c>
    </row>
    <row r="110" spans="1:60" x14ac:dyDescent="0.2">
      <c r="A110" s="183">
        <v>77</v>
      </c>
      <c r="B110" s="203">
        <v>210000077</v>
      </c>
      <c r="C110" s="173" t="s">
        <v>155</v>
      </c>
      <c r="D110" s="200" t="s">
        <v>107</v>
      </c>
      <c r="E110" s="201">
        <v>8</v>
      </c>
      <c r="F110" s="202"/>
      <c r="G110" s="168">
        <f t="shared" si="13"/>
        <v>0</v>
      </c>
    </row>
    <row r="111" spans="1:60" x14ac:dyDescent="0.2">
      <c r="D111" s="11"/>
    </row>
    <row r="112" spans="1:60" x14ac:dyDescent="0.2">
      <c r="D112" s="11"/>
    </row>
    <row r="113" spans="4:4" x14ac:dyDescent="0.2">
      <c r="D113" s="11"/>
    </row>
    <row r="114" spans="4:4" x14ac:dyDescent="0.2">
      <c r="D114" s="11"/>
    </row>
    <row r="115" spans="4:4" x14ac:dyDescent="0.2">
      <c r="D115" s="11"/>
    </row>
    <row r="116" spans="4:4" x14ac:dyDescent="0.2">
      <c r="D116" s="11"/>
    </row>
    <row r="117" spans="4:4" x14ac:dyDescent="0.2">
      <c r="D117" s="11"/>
    </row>
    <row r="118" spans="4:4" x14ac:dyDescent="0.2">
      <c r="D118" s="11"/>
    </row>
    <row r="119" spans="4:4" x14ac:dyDescent="0.2">
      <c r="D119" s="11"/>
    </row>
    <row r="120" spans="4:4" x14ac:dyDescent="0.2">
      <c r="D120" s="11"/>
    </row>
    <row r="121" spans="4:4" x14ac:dyDescent="0.2">
      <c r="D121" s="11"/>
    </row>
    <row r="122" spans="4:4" x14ac:dyDescent="0.2">
      <c r="D122" s="11"/>
    </row>
    <row r="123" spans="4:4" x14ac:dyDescent="0.2">
      <c r="D123" s="11"/>
    </row>
    <row r="124" spans="4:4" x14ac:dyDescent="0.2">
      <c r="D124" s="11"/>
    </row>
    <row r="125" spans="4:4" x14ac:dyDescent="0.2">
      <c r="D125" s="11"/>
    </row>
    <row r="126" spans="4:4" x14ac:dyDescent="0.2">
      <c r="D126" s="11"/>
    </row>
    <row r="127" spans="4:4" x14ac:dyDescent="0.2">
      <c r="D127" s="11"/>
    </row>
    <row r="128" spans="4:4" x14ac:dyDescent="0.2">
      <c r="D128" s="11"/>
    </row>
    <row r="129" spans="4:4" x14ac:dyDescent="0.2">
      <c r="D129" s="11"/>
    </row>
    <row r="130" spans="4:4" x14ac:dyDescent="0.2">
      <c r="D130" s="11"/>
    </row>
    <row r="131" spans="4:4" x14ac:dyDescent="0.2">
      <c r="D131" s="11"/>
    </row>
    <row r="132" spans="4:4" x14ac:dyDescent="0.2">
      <c r="D132" s="11"/>
    </row>
    <row r="133" spans="4:4" x14ac:dyDescent="0.2">
      <c r="D133" s="11"/>
    </row>
    <row r="134" spans="4:4" x14ac:dyDescent="0.2">
      <c r="D134" s="11"/>
    </row>
    <row r="135" spans="4:4" x14ac:dyDescent="0.2">
      <c r="D135" s="11"/>
    </row>
    <row r="136" spans="4:4" x14ac:dyDescent="0.2">
      <c r="D136" s="11"/>
    </row>
    <row r="137" spans="4:4" x14ac:dyDescent="0.2">
      <c r="D137" s="11"/>
    </row>
    <row r="138" spans="4:4" x14ac:dyDescent="0.2">
      <c r="D138" s="11"/>
    </row>
    <row r="139" spans="4:4" x14ac:dyDescent="0.2">
      <c r="D139" s="11"/>
    </row>
    <row r="140" spans="4:4" x14ac:dyDescent="0.2">
      <c r="D140" s="11"/>
    </row>
    <row r="141" spans="4:4" x14ac:dyDescent="0.2">
      <c r="D141" s="11"/>
    </row>
    <row r="142" spans="4:4" x14ac:dyDescent="0.2">
      <c r="D142" s="11"/>
    </row>
    <row r="143" spans="4:4" x14ac:dyDescent="0.2">
      <c r="D143" s="11"/>
    </row>
    <row r="144" spans="4:4" x14ac:dyDescent="0.2">
      <c r="D144" s="11"/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4:4" x14ac:dyDescent="0.2">
      <c r="D177" s="11"/>
    </row>
    <row r="178" spans="4:4" x14ac:dyDescent="0.2">
      <c r="D178" s="11"/>
    </row>
    <row r="179" spans="4:4" x14ac:dyDescent="0.2">
      <c r="D179" s="11"/>
    </row>
    <row r="180" spans="4:4" x14ac:dyDescent="0.2">
      <c r="D180" s="11"/>
    </row>
    <row r="181" spans="4:4" x14ac:dyDescent="0.2">
      <c r="D181" s="11"/>
    </row>
    <row r="182" spans="4:4" x14ac:dyDescent="0.2">
      <c r="D182" s="11"/>
    </row>
    <row r="183" spans="4:4" x14ac:dyDescent="0.2">
      <c r="D183" s="11"/>
    </row>
    <row r="184" spans="4:4" x14ac:dyDescent="0.2">
      <c r="D184" s="11"/>
    </row>
    <row r="185" spans="4:4" x14ac:dyDescent="0.2">
      <c r="D185" s="11"/>
    </row>
    <row r="186" spans="4:4" x14ac:dyDescent="0.2">
      <c r="D186" s="11"/>
    </row>
    <row r="187" spans="4:4" x14ac:dyDescent="0.2">
      <c r="D187" s="11"/>
    </row>
    <row r="188" spans="4:4" x14ac:dyDescent="0.2">
      <c r="D188" s="11"/>
    </row>
    <row r="189" spans="4:4" x14ac:dyDescent="0.2">
      <c r="D189" s="11"/>
    </row>
    <row r="190" spans="4:4" x14ac:dyDescent="0.2">
      <c r="D190" s="11"/>
    </row>
    <row r="191" spans="4:4" x14ac:dyDescent="0.2">
      <c r="D191" s="11"/>
    </row>
    <row r="192" spans="4:4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2022-03-15T09:48:45Z</cp:lastPrinted>
  <dcterms:created xsi:type="dcterms:W3CDTF">2009-04-08T07:15:50Z</dcterms:created>
  <dcterms:modified xsi:type="dcterms:W3CDTF">2025-03-04T05:43:42Z</dcterms:modified>
</cp:coreProperties>
</file>