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17\Parkovací domy\2_Parkovací dům Polní\IN\180730_piloty_final\"/>
    </mc:Choice>
  </mc:AlternateContent>
  <xr:revisionPtr revIDLastSave="0" documentId="10_ncr:8100000_{6C79475C-0A30-4436-A306-399408E65C13}" xr6:coauthVersionLast="34" xr6:coauthVersionMax="34" xr10:uidLastSave="{00000000-0000-0000-0000-000000000000}"/>
  <bookViews>
    <workbookView xWindow="0" yWindow="0" windowWidth="28800" windowHeight="14025" xr2:uid="{DED651ED-4F05-42CE-8E02-E191FD274858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B33" i="1"/>
  <c r="B32" i="1"/>
  <c r="B31" i="1"/>
  <c r="B30" i="1"/>
  <c r="B29" i="1"/>
  <c r="B28" i="1"/>
  <c r="F28" i="1" s="1"/>
  <c r="F43" i="1"/>
  <c r="F42" i="1"/>
  <c r="F41" i="1"/>
  <c r="F40" i="1"/>
  <c r="F39" i="1"/>
  <c r="F38" i="1"/>
  <c r="F37" i="1"/>
  <c r="F36" i="1"/>
  <c r="F35" i="1"/>
  <c r="F34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44" i="1" l="1"/>
</calcChain>
</file>

<file path=xl/sharedStrings.xml><?xml version="1.0" encoding="utf-8"?>
<sst xmlns="http://schemas.openxmlformats.org/spreadsheetml/2006/main" count="55" uniqueCount="51">
  <si>
    <t>Č.</t>
  </si>
  <si>
    <t>HLAVICE</t>
  </si>
  <si>
    <t>PILOTA</t>
  </si>
  <si>
    <t>PILOTY</t>
  </si>
  <si>
    <t>PRŮMĚR</t>
  </si>
  <si>
    <t>DÉLKA</t>
  </si>
  <si>
    <t>[mm]</t>
  </si>
  <si>
    <t>[m]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</si>
  <si>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</si>
  <si>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</si>
  <si>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</si>
  <si>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</si>
  <si>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</si>
  <si>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</si>
  <si>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</si>
  <si>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</si>
  <si>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</si>
  <si>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</si>
  <si>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</si>
  <si>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</si>
  <si>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</si>
  <si>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</si>
  <si>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</si>
  <si>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</si>
  <si>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</si>
  <si>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</si>
  <si>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</si>
  <si>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</si>
  <si>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</si>
  <si>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</si>
  <si>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</si>
  <si>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</si>
  <si>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</si>
  <si>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</si>
  <si>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</si>
  <si>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</si>
  <si>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</si>
  <si>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</si>
  <si>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</si>
  <si>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</si>
  <si>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</si>
  <si>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</si>
  <si>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</si>
  <si>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</si>
  <si>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</si>
  <si>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</si>
  <si>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</si>
  <si>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</si>
  <si>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OBJEM</t>
  </si>
  <si>
    <r>
      <t>[m</t>
    </r>
    <r>
      <rPr>
        <sz val="8"/>
        <rFont val="Arial Narrow"/>
        <family val="2"/>
        <charset val="238"/>
      </rPr>
      <t>3</t>
    </r>
    <r>
      <rPr>
        <sz val="9"/>
        <rFont val="Arial Narrow"/>
        <family val="2"/>
      </rPr>
      <t>]</t>
    </r>
  </si>
  <si>
    <t>VÝKOP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</si>
</sst>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9"/>
      <name val="Arial Narrow"/>
      <family val="2"/>
    </font>
    <font>
      <b/>
      <sz val="10"/>
      <name val="Arial CE"/>
      <family val="2"/>
      <charset val="238"/>
    </font>
    <font>
      <sz val="10"/>
      <name val="Arial Narrow"/>
      <family val="2"/>
    </font>
    <font>
      <sz val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3" fillId="2" borderId="10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1">
    <dxf>
      <font>
        <condense val="0"/>
        <extend val="0"/>
        <color auto="1"/>
      </font>
      <fill>
        <patternFill>
          <bgColor indexed="6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0778D-DCF4-4103-8638-36CAD9A33582}">
  <dimension ref="A1:F44"/>
  <sheetViews>
    <sheetView tabSelected="1" workbookViewId="0">
      <selection activeCell="F28" sqref="F28"/>
    </sheetView>
  </sheetViews>
  <sheetFormatPr defaultRowHeight="15" x14ac:dyDescent="0.25"/>
  <cols>
    <col min="6" max="6" width="11.85546875" style="9" bestFit="1" customWidth="1"/>
  </cols>
  <sheetData>
    <row r="1" spans="1:6" x14ac:dyDescent="0.25">
      <c r="A1" s="1" t="s">
        <v>0</v>
      </c>
      <c r="B1" s="2" t="s">
        <v>1</v>
      </c>
      <c r="C1" s="3"/>
      <c r="D1" s="4" t="s">
        <v>2</v>
      </c>
      <c r="E1" s="3"/>
      <c r="F1" s="16" t="s">
        <v>50</v>
      </c>
    </row>
    <row r="2" spans="1:6" x14ac:dyDescent="0.25">
      <c r="A2" s="5" t="s">
        <v>3</v>
      </c>
      <c r="B2" s="6" t="s">
        <v>4</v>
      </c>
      <c r="C2" s="7" t="s">
        <v>5</v>
      </c>
      <c r="D2" s="8" t="s">
        <v>4</v>
      </c>
      <c r="E2" s="7" t="s">
        <v>5</v>
      </c>
      <c r="F2" s="17" t="s">
        <v>48</v>
      </c>
    </row>
    <row r="3" spans="1:6" x14ac:dyDescent="0.25">
      <c r="A3" s="5"/>
      <c r="B3" s="6" t="s">
        <v>6</v>
      </c>
      <c r="C3" s="7" t="s">
        <v>7</v>
      </c>
      <c r="D3" s="8" t="s">
        <v>6</v>
      </c>
      <c r="E3" s="7" t="s">
        <v>7</v>
      </c>
      <c r="F3" s="7" t="s">
        <v>49</v>
      </c>
    </row>
    <row r="4" spans="1:6" x14ac:dyDescent="0.25">
      <c r="A4" s="10" t="s">
        <v>8</v>
      </c>
      <c r="B4" s="11">
        <v>1650</v>
      </c>
      <c r="C4" s="12">
        <v>1.3</v>
      </c>
      <c r="D4" s="11">
        <v>600</v>
      </c>
      <c r="E4" s="12">
        <v>8.5</v>
      </c>
      <c r="F4" s="18">
        <f>(B4/1000*PI()*C4)+(D4/1000*PI()*E4)</f>
        <v>22.760838775258051</v>
      </c>
    </row>
    <row r="5" spans="1:6" x14ac:dyDescent="0.25">
      <c r="A5" s="10" t="s">
        <v>9</v>
      </c>
      <c r="B5" s="11">
        <v>1650</v>
      </c>
      <c r="C5" s="12">
        <v>1.3</v>
      </c>
      <c r="D5" s="11">
        <v>900</v>
      </c>
      <c r="E5" s="12">
        <v>8.5</v>
      </c>
      <c r="F5" s="18">
        <f t="shared" ref="F5:F33" si="0">(B5/1000*PI()*C5)+(D5/1000*PI()*E5)</f>
        <v>30.771900041912026</v>
      </c>
    </row>
    <row r="6" spans="1:6" x14ac:dyDescent="0.25">
      <c r="A6" s="10" t="s">
        <v>10</v>
      </c>
      <c r="B6" s="11">
        <v>1550</v>
      </c>
      <c r="C6" s="12">
        <v>1.3</v>
      </c>
      <c r="D6" s="11">
        <v>600</v>
      </c>
      <c r="E6" s="12">
        <v>8.5</v>
      </c>
      <c r="F6" s="18">
        <f t="shared" si="0"/>
        <v>22.352431730291379</v>
      </c>
    </row>
    <row r="7" spans="1:6" x14ac:dyDescent="0.25">
      <c r="A7" s="10" t="s">
        <v>11</v>
      </c>
      <c r="B7" s="11">
        <v>1650</v>
      </c>
      <c r="C7" s="12">
        <v>1.3</v>
      </c>
      <c r="D7" s="11">
        <v>900</v>
      </c>
      <c r="E7" s="12">
        <v>8.5</v>
      </c>
      <c r="F7" s="18">
        <f t="shared" si="0"/>
        <v>30.771900041912026</v>
      </c>
    </row>
    <row r="8" spans="1:6" x14ac:dyDescent="0.25">
      <c r="A8" s="10" t="s">
        <v>12</v>
      </c>
      <c r="B8" s="11">
        <v>1650</v>
      </c>
      <c r="C8" s="12">
        <v>1.3</v>
      </c>
      <c r="D8" s="11">
        <v>900</v>
      </c>
      <c r="E8" s="12">
        <v>8.5</v>
      </c>
      <c r="F8" s="18">
        <f t="shared" si="0"/>
        <v>30.771900041912026</v>
      </c>
    </row>
    <row r="9" spans="1:6" x14ac:dyDescent="0.25">
      <c r="A9" s="10" t="s">
        <v>13</v>
      </c>
      <c r="B9" s="11">
        <v>1650</v>
      </c>
      <c r="C9" s="12">
        <v>1.3</v>
      </c>
      <c r="D9" s="11">
        <v>900</v>
      </c>
      <c r="E9" s="12">
        <v>8.5</v>
      </c>
      <c r="F9" s="18">
        <f t="shared" si="0"/>
        <v>30.771900041912026</v>
      </c>
    </row>
    <row r="10" spans="1:6" x14ac:dyDescent="0.25">
      <c r="A10" s="10" t="s">
        <v>14</v>
      </c>
      <c r="B10" s="11">
        <v>1650</v>
      </c>
      <c r="C10" s="12">
        <v>1.3</v>
      </c>
      <c r="D10" s="11">
        <v>900</v>
      </c>
      <c r="E10" s="12">
        <v>8.5</v>
      </c>
      <c r="F10" s="18">
        <f t="shared" si="0"/>
        <v>30.771900041912026</v>
      </c>
    </row>
    <row r="11" spans="1:6" x14ac:dyDescent="0.25">
      <c r="A11" s="10" t="s">
        <v>15</v>
      </c>
      <c r="B11" s="11">
        <v>1550</v>
      </c>
      <c r="C11" s="12">
        <v>1.3</v>
      </c>
      <c r="D11" s="11">
        <v>600</v>
      </c>
      <c r="E11" s="12">
        <v>8.5</v>
      </c>
      <c r="F11" s="18">
        <f t="shared" si="0"/>
        <v>22.352431730291379</v>
      </c>
    </row>
    <row r="12" spans="1:6" x14ac:dyDescent="0.25">
      <c r="A12" s="10" t="s">
        <v>16</v>
      </c>
      <c r="B12" s="11">
        <v>1650</v>
      </c>
      <c r="C12" s="12">
        <v>1.3</v>
      </c>
      <c r="D12" s="11">
        <v>900</v>
      </c>
      <c r="E12" s="12">
        <v>8.5</v>
      </c>
      <c r="F12" s="18">
        <f t="shared" si="0"/>
        <v>30.771900041912026</v>
      </c>
    </row>
    <row r="13" spans="1:6" x14ac:dyDescent="0.25">
      <c r="A13" s="10" t="s">
        <v>17</v>
      </c>
      <c r="B13" s="11">
        <v>1650</v>
      </c>
      <c r="C13" s="12">
        <v>1.3</v>
      </c>
      <c r="D13" s="11">
        <v>900</v>
      </c>
      <c r="E13" s="12">
        <v>8.5</v>
      </c>
      <c r="F13" s="18">
        <f t="shared" si="0"/>
        <v>30.771900041912026</v>
      </c>
    </row>
    <row r="14" spans="1:6" x14ac:dyDescent="0.25">
      <c r="A14" s="10" t="s">
        <v>18</v>
      </c>
      <c r="B14" s="11">
        <v>1650</v>
      </c>
      <c r="C14" s="12">
        <v>1.3</v>
      </c>
      <c r="D14" s="11">
        <v>900</v>
      </c>
      <c r="E14" s="12">
        <v>10.5</v>
      </c>
      <c r="F14" s="18">
        <f t="shared" si="0"/>
        <v>36.42676681837365</v>
      </c>
    </row>
    <row r="15" spans="1:6" x14ac:dyDescent="0.25">
      <c r="A15" s="10" t="s">
        <v>19</v>
      </c>
      <c r="B15" s="11">
        <v>1650</v>
      </c>
      <c r="C15" s="12">
        <v>1.3</v>
      </c>
      <c r="D15" s="11">
        <v>900</v>
      </c>
      <c r="E15" s="12">
        <v>10.5</v>
      </c>
      <c r="F15" s="18">
        <f t="shared" si="0"/>
        <v>36.42676681837365</v>
      </c>
    </row>
    <row r="16" spans="1:6" x14ac:dyDescent="0.25">
      <c r="A16" s="10" t="s">
        <v>20</v>
      </c>
      <c r="B16" s="11">
        <v>1650</v>
      </c>
      <c r="C16" s="12">
        <v>1.3</v>
      </c>
      <c r="D16" s="11">
        <v>900</v>
      </c>
      <c r="E16" s="12">
        <v>9.5</v>
      </c>
      <c r="F16" s="18">
        <f t="shared" si="0"/>
        <v>33.599333430142835</v>
      </c>
    </row>
    <row r="17" spans="1:6" x14ac:dyDescent="0.25">
      <c r="A17" s="10" t="s">
        <v>21</v>
      </c>
      <c r="B17" s="11">
        <v>1650</v>
      </c>
      <c r="C17" s="12">
        <v>1.3</v>
      </c>
      <c r="D17" s="11">
        <v>900</v>
      </c>
      <c r="E17" s="12">
        <v>9.5</v>
      </c>
      <c r="F17" s="18">
        <f t="shared" si="0"/>
        <v>33.599333430142835</v>
      </c>
    </row>
    <row r="18" spans="1:6" x14ac:dyDescent="0.25">
      <c r="A18" s="10" t="s">
        <v>22</v>
      </c>
      <c r="B18" s="11">
        <v>1650</v>
      </c>
      <c r="C18" s="12">
        <v>1.3</v>
      </c>
      <c r="D18" s="11">
        <v>900</v>
      </c>
      <c r="E18" s="12">
        <v>10.5</v>
      </c>
      <c r="F18" s="18">
        <f t="shared" si="0"/>
        <v>36.42676681837365</v>
      </c>
    </row>
    <row r="19" spans="1:6" x14ac:dyDescent="0.25">
      <c r="A19" s="10" t="s">
        <v>23</v>
      </c>
      <c r="B19" s="11">
        <v>1650</v>
      </c>
      <c r="C19" s="12">
        <v>1.3</v>
      </c>
      <c r="D19" s="11">
        <v>900</v>
      </c>
      <c r="E19" s="12">
        <v>8.5</v>
      </c>
      <c r="F19" s="18">
        <f t="shared" si="0"/>
        <v>30.771900041912026</v>
      </c>
    </row>
    <row r="20" spans="1:6" x14ac:dyDescent="0.25">
      <c r="A20" s="10" t="s">
        <v>24</v>
      </c>
      <c r="B20" s="11">
        <v>1650</v>
      </c>
      <c r="C20" s="12">
        <v>1.3</v>
      </c>
      <c r="D20" s="11">
        <v>900</v>
      </c>
      <c r="E20" s="12">
        <v>8.5</v>
      </c>
      <c r="F20" s="18">
        <f t="shared" si="0"/>
        <v>30.771900041912026</v>
      </c>
    </row>
    <row r="21" spans="1:6" x14ac:dyDescent="0.25">
      <c r="A21" s="10" t="s">
        <v>25</v>
      </c>
      <c r="B21" s="11">
        <v>1650</v>
      </c>
      <c r="C21" s="12">
        <v>1.3</v>
      </c>
      <c r="D21" s="11">
        <v>900</v>
      </c>
      <c r="E21" s="12">
        <v>10.5</v>
      </c>
      <c r="F21" s="18">
        <f t="shared" si="0"/>
        <v>36.42676681837365</v>
      </c>
    </row>
    <row r="22" spans="1:6" x14ac:dyDescent="0.25">
      <c r="A22" s="10" t="s">
        <v>26</v>
      </c>
      <c r="B22" s="11">
        <v>1650</v>
      </c>
      <c r="C22" s="12">
        <v>1.3</v>
      </c>
      <c r="D22" s="11">
        <v>900</v>
      </c>
      <c r="E22" s="12">
        <v>10.5</v>
      </c>
      <c r="F22" s="18">
        <f t="shared" si="0"/>
        <v>36.42676681837365</v>
      </c>
    </row>
    <row r="23" spans="1:6" x14ac:dyDescent="0.25">
      <c r="A23" s="10" t="s">
        <v>27</v>
      </c>
      <c r="B23" s="11">
        <v>1650</v>
      </c>
      <c r="C23" s="12">
        <v>1.3</v>
      </c>
      <c r="D23" s="11">
        <v>900</v>
      </c>
      <c r="E23" s="12">
        <v>9.5</v>
      </c>
      <c r="F23" s="18">
        <f t="shared" si="0"/>
        <v>33.599333430142835</v>
      </c>
    </row>
    <row r="24" spans="1:6" x14ac:dyDescent="0.25">
      <c r="A24" s="10" t="s">
        <v>28</v>
      </c>
      <c r="B24" s="11">
        <v>1650</v>
      </c>
      <c r="C24" s="12">
        <v>1.3</v>
      </c>
      <c r="D24" s="11">
        <v>900</v>
      </c>
      <c r="E24" s="12">
        <v>9.5</v>
      </c>
      <c r="F24" s="18">
        <f t="shared" si="0"/>
        <v>33.599333430142835</v>
      </c>
    </row>
    <row r="25" spans="1:6" x14ac:dyDescent="0.25">
      <c r="A25" s="10" t="s">
        <v>29</v>
      </c>
      <c r="B25" s="11">
        <v>1650</v>
      </c>
      <c r="C25" s="12">
        <v>1.3</v>
      </c>
      <c r="D25" s="11">
        <v>900</v>
      </c>
      <c r="E25" s="12">
        <v>10.5</v>
      </c>
      <c r="F25" s="18">
        <f t="shared" si="0"/>
        <v>36.42676681837365</v>
      </c>
    </row>
    <row r="26" spans="1:6" x14ac:dyDescent="0.25">
      <c r="A26" s="10" t="s">
        <v>30</v>
      </c>
      <c r="B26" s="11">
        <v>1650</v>
      </c>
      <c r="C26" s="12">
        <v>1.3</v>
      </c>
      <c r="D26" s="11">
        <v>900</v>
      </c>
      <c r="E26" s="12">
        <v>10.5</v>
      </c>
      <c r="F26" s="18">
        <f t="shared" si="0"/>
        <v>36.42676681837365</v>
      </c>
    </row>
    <row r="27" spans="1:6" x14ac:dyDescent="0.25">
      <c r="A27" s="10" t="s">
        <v>31</v>
      </c>
      <c r="B27" s="11">
        <v>1650</v>
      </c>
      <c r="C27" s="12">
        <v>1.3</v>
      </c>
      <c r="D27" s="11">
        <v>600</v>
      </c>
      <c r="E27" s="12">
        <v>7.5</v>
      </c>
      <c r="F27" s="18">
        <f t="shared" si="0"/>
        <v>20.875883183104175</v>
      </c>
    </row>
    <row r="28" spans="1:6" x14ac:dyDescent="0.25">
      <c r="A28" s="13" t="s">
        <v>32</v>
      </c>
      <c r="B28" s="20">
        <f>((2070-1650)*1650+1650*PI())/1000</f>
        <v>698.18362787842318</v>
      </c>
      <c r="C28" s="15">
        <v>1.3</v>
      </c>
      <c r="D28" s="14">
        <v>900</v>
      </c>
      <c r="E28" s="15">
        <v>10.5</v>
      </c>
      <c r="F28" s="18">
        <f>(B28/1000*C28)+(D28/1000*PI()*E28)</f>
        <v>30.595689292665497</v>
      </c>
    </row>
    <row r="29" spans="1:6" x14ac:dyDescent="0.25">
      <c r="A29" s="13" t="s">
        <v>33</v>
      </c>
      <c r="B29" s="20">
        <f>((2320-1650)*1650+1650*PI())/1000</f>
        <v>1110.6836278784231</v>
      </c>
      <c r="C29" s="15">
        <v>1.3</v>
      </c>
      <c r="D29" s="14">
        <v>900</v>
      </c>
      <c r="E29" s="15">
        <v>12.5</v>
      </c>
      <c r="F29" s="18">
        <f t="shared" ref="F29:F33" si="1">(B29/1000*C29)+(D29/1000*PI()*E29)</f>
        <v>36.786806069127124</v>
      </c>
    </row>
    <row r="30" spans="1:6" x14ac:dyDescent="0.25">
      <c r="A30" s="13" t="s">
        <v>34</v>
      </c>
      <c r="B30" s="20">
        <f>((2320-1650)*1650+1650*PI())/1000</f>
        <v>1110.6836278784231</v>
      </c>
      <c r="C30" s="15">
        <v>1.3</v>
      </c>
      <c r="D30" s="14">
        <v>900</v>
      </c>
      <c r="E30" s="15">
        <v>12.5</v>
      </c>
      <c r="F30" s="18">
        <f t="shared" si="1"/>
        <v>36.786806069127124</v>
      </c>
    </row>
    <row r="31" spans="1:6" x14ac:dyDescent="0.25">
      <c r="A31" s="13" t="s">
        <v>35</v>
      </c>
      <c r="B31" s="20">
        <f>((2320-1650)*1650+1650*PI())/1000</f>
        <v>1110.6836278784231</v>
      </c>
      <c r="C31" s="15">
        <v>1.3</v>
      </c>
      <c r="D31" s="14">
        <v>900</v>
      </c>
      <c r="E31" s="15">
        <v>14.5</v>
      </c>
      <c r="F31" s="18">
        <f t="shared" si="1"/>
        <v>42.441672845588748</v>
      </c>
    </row>
    <row r="32" spans="1:6" x14ac:dyDescent="0.25">
      <c r="A32" s="13" t="s">
        <v>36</v>
      </c>
      <c r="B32" s="20">
        <f>((2320-1650)*1650+1650*PI())/1000</f>
        <v>1110.6836278784231</v>
      </c>
      <c r="C32" s="15">
        <v>1.3</v>
      </c>
      <c r="D32" s="14">
        <v>900</v>
      </c>
      <c r="E32" s="15">
        <v>13.5</v>
      </c>
      <c r="F32" s="18">
        <f t="shared" si="1"/>
        <v>39.61423945735794</v>
      </c>
    </row>
    <row r="33" spans="1:6" x14ac:dyDescent="0.25">
      <c r="A33" s="13" t="s">
        <v>37</v>
      </c>
      <c r="B33" s="20">
        <f>((2320-1650)*1650+1650*PI())/1000</f>
        <v>1110.6836278784231</v>
      </c>
      <c r="C33" s="15">
        <v>1.3</v>
      </c>
      <c r="D33" s="14">
        <v>900</v>
      </c>
      <c r="E33" s="15">
        <v>12.5</v>
      </c>
      <c r="F33" s="18">
        <f t="shared" si="1"/>
        <v>36.786806069127124</v>
      </c>
    </row>
    <row r="34" spans="1:6" x14ac:dyDescent="0.25">
      <c r="A34" s="10" t="s">
        <v>38</v>
      </c>
      <c r="B34" s="11">
        <v>1650</v>
      </c>
      <c r="C34" s="12">
        <v>1.3</v>
      </c>
      <c r="D34" s="11">
        <v>600</v>
      </c>
      <c r="E34" s="12">
        <v>7.5</v>
      </c>
      <c r="F34" s="18">
        <f t="shared" ref="F34:F43" si="2">(B34/1000*PI()*C34)+(D34/1000*PI()*E34)</f>
        <v>20.875883183104175</v>
      </c>
    </row>
    <row r="35" spans="1:6" x14ac:dyDescent="0.25">
      <c r="A35" s="10" t="s">
        <v>39</v>
      </c>
      <c r="B35" s="11">
        <v>1650</v>
      </c>
      <c r="C35" s="12">
        <v>1.3</v>
      </c>
      <c r="D35" s="11">
        <v>600</v>
      </c>
      <c r="E35" s="12">
        <v>7.5</v>
      </c>
      <c r="F35" s="18">
        <f t="shared" si="2"/>
        <v>20.875883183104175</v>
      </c>
    </row>
    <row r="36" spans="1:6" x14ac:dyDescent="0.25">
      <c r="A36" s="10" t="s">
        <v>40</v>
      </c>
      <c r="B36" s="11">
        <v>1650</v>
      </c>
      <c r="C36" s="12">
        <v>1.3</v>
      </c>
      <c r="D36" s="11">
        <v>900</v>
      </c>
      <c r="E36" s="12">
        <v>8.5</v>
      </c>
      <c r="F36" s="18">
        <f t="shared" si="2"/>
        <v>30.771900041912026</v>
      </c>
    </row>
    <row r="37" spans="1:6" x14ac:dyDescent="0.25">
      <c r="A37" s="10" t="s">
        <v>41</v>
      </c>
      <c r="B37" s="11">
        <v>1650</v>
      </c>
      <c r="C37" s="12">
        <v>1.3</v>
      </c>
      <c r="D37" s="11">
        <v>900</v>
      </c>
      <c r="E37" s="12">
        <v>8.5</v>
      </c>
      <c r="F37" s="18">
        <f t="shared" si="2"/>
        <v>30.771900041912026</v>
      </c>
    </row>
    <row r="38" spans="1:6" x14ac:dyDescent="0.25">
      <c r="A38" s="10" t="s">
        <v>42</v>
      </c>
      <c r="B38" s="11">
        <v>1650</v>
      </c>
      <c r="C38" s="12">
        <v>1.3</v>
      </c>
      <c r="D38" s="11">
        <v>900</v>
      </c>
      <c r="E38" s="12">
        <v>8.5</v>
      </c>
      <c r="F38" s="18">
        <f t="shared" si="2"/>
        <v>30.771900041912026</v>
      </c>
    </row>
    <row r="39" spans="1:6" x14ac:dyDescent="0.25">
      <c r="A39" s="10" t="s">
        <v>43</v>
      </c>
      <c r="B39" s="11">
        <v>1650</v>
      </c>
      <c r="C39" s="12">
        <v>1.3</v>
      </c>
      <c r="D39" s="11">
        <v>900</v>
      </c>
      <c r="E39" s="12">
        <v>8.5</v>
      </c>
      <c r="F39" s="18">
        <f t="shared" si="2"/>
        <v>30.771900041912026</v>
      </c>
    </row>
    <row r="40" spans="1:6" x14ac:dyDescent="0.25">
      <c r="A40" s="10" t="s">
        <v>44</v>
      </c>
      <c r="B40" s="11">
        <v>1450</v>
      </c>
      <c r="C40" s="12">
        <v>1.3</v>
      </c>
      <c r="D40" s="11">
        <v>600</v>
      </c>
      <c r="E40" s="12">
        <v>7.5</v>
      </c>
      <c r="F40" s="18">
        <f t="shared" si="2"/>
        <v>20.05906909317083</v>
      </c>
    </row>
    <row r="41" spans="1:6" x14ac:dyDescent="0.25">
      <c r="A41" s="10" t="s">
        <v>45</v>
      </c>
      <c r="B41" s="11">
        <v>1450</v>
      </c>
      <c r="C41" s="12">
        <v>1.3</v>
      </c>
      <c r="D41" s="11">
        <v>600</v>
      </c>
      <c r="E41" s="12">
        <v>9.5</v>
      </c>
      <c r="F41" s="18">
        <f t="shared" si="2"/>
        <v>23.828980277478582</v>
      </c>
    </row>
    <row r="42" spans="1:6" x14ac:dyDescent="0.25">
      <c r="A42" s="10" t="s">
        <v>46</v>
      </c>
      <c r="B42" s="11">
        <v>1550</v>
      </c>
      <c r="C42" s="12">
        <v>1.3</v>
      </c>
      <c r="D42" s="11">
        <v>600</v>
      </c>
      <c r="E42" s="12">
        <v>7.5</v>
      </c>
      <c r="F42" s="18">
        <f t="shared" si="2"/>
        <v>20.467476138137503</v>
      </c>
    </row>
    <row r="43" spans="1:6" x14ac:dyDescent="0.25">
      <c r="A43" s="10" t="s">
        <v>47</v>
      </c>
      <c r="B43" s="11">
        <v>1550</v>
      </c>
      <c r="C43" s="12">
        <v>1.3</v>
      </c>
      <c r="D43" s="11">
        <v>600</v>
      </c>
      <c r="E43" s="12">
        <v>9.5</v>
      </c>
      <c r="F43" s="18">
        <f t="shared" si="2"/>
        <v>24.237387322445258</v>
      </c>
    </row>
    <row r="44" spans="1:6" x14ac:dyDescent="0.25">
      <c r="F44" s="19">
        <f>SUM(F4:F43)</f>
        <v>1231.1176864134222</v>
      </c>
    </row>
  </sheetData>
  <mergeCells count="2">
    <mergeCell ref="B1:C1"/>
    <mergeCell ref="D1:E1"/>
  </mergeCells>
  <conditionalFormatting sqref="A4:E43">
    <cfRule type="cellIs" dxfId="0" priority="1" stopIfTrue="1" operator="equal">
      <formula>""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pbalcar</dc:creator>
  <cp:lastModifiedBy>pbalcar</cp:lastModifiedBy>
  <dcterms:created xsi:type="dcterms:W3CDTF">2018-07-30T09:00:12Z</dcterms:created>
  <dcterms:modified xsi:type="dcterms:W3CDTF">2018-07-30T11:21:54Z</dcterms:modified>
</cp:coreProperties>
</file>